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8472" windowHeight="6972"/>
  </bookViews>
  <sheets>
    <sheet name="доходы" sheetId="5" r:id="rId1"/>
    <sheet name="расходы" sheetId="2" r:id="rId2"/>
    <sheet name="источники" sheetId="3" r:id="rId3"/>
    <sheet name="Резервный фонд" sheetId="8" r:id="rId4"/>
  </sheets>
  <definedNames>
    <definedName name="_xlnm._FilterDatabase" localSheetId="0" hidden="1">доходы!$A$13:$EO$80</definedName>
    <definedName name="_xlnm._FilterDatabase" localSheetId="1" hidden="1">расходы!$6:$591</definedName>
    <definedName name="Z_6943B490_3070_4625_8DEE_85B509FE6D1B_.wvu.PrintArea" localSheetId="1" hidden="1">расходы!$A$1:$M$540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касса3">#REF!</definedName>
    <definedName name="_xlnm.Print_Area" localSheetId="0">доходы!$A$1:$J$77</definedName>
    <definedName name="_xlnm.Print_Area" localSheetId="2">источники!$A$1:$G$22</definedName>
    <definedName name="_xlnm.Print_Area" localSheetId="1">расходы!$A$1:$N$544</definedName>
    <definedName name="_xlnm.Print_Area" localSheetId="3">'Резервный фонд'!$A$1:$J$21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alcChain.xml><?xml version="1.0" encoding="utf-8"?>
<calcChain xmlns="http://schemas.openxmlformats.org/spreadsheetml/2006/main">
  <c r="XDZ6" i="2" l="1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<sst xmlns="http://schemas.openxmlformats.org/spreadsheetml/2006/main" count="2986" uniqueCount="442">
  <si>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</si>
  <si>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</si>
  <si>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</si>
  <si>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</si>
  <si>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</si>
  <si>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</si>
  <si>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</si>
  <si>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</si>
  <si>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</si>
  <si>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</si>
  <si>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</si>
  <si>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</si>
  <si>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</si>
  <si>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</si>
  <si>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</si>
  <si>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</si>
  <si>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</si>
  <si>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</si>
  <si>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</si>
  <si>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</si>
  <si>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</si>
  <si>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</si>
  <si>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</si>
  <si>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</si>
  <si>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</si>
  <si>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</si>
  <si>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</si>
  <si>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</si>
  <si>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</si>
  <si>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</si>
  <si>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</si>
  <si>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</si>
  <si>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</si>
  <si>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</si>
  <si>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</si>
  <si>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</si>
  <si>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</si>
  <si>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</si>
  <si>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</si>
  <si>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</si>
  <si>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</si>
  <si>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</si>
  <si>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</si>
  <si>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</si>
  <si>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</si>
  <si>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</si>
  <si>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</si>
  <si>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</si>
  <si>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</si>
  <si>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</si>
  <si>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</si>
  <si>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</si>
  <si>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</si>
  <si>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</si>
  <si>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</si>
  <si>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</si>
  <si>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</si>
  <si>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</si>
  <si>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</si>
  <si>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</si>
  <si>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</si>
  <si>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</si>
  <si>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</si>
  <si>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</si>
  <si>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</si>
  <si>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</si>
  <si>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</si>
  <si>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</si>
  <si>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</si>
  <si>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</si>
  <si>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</si>
  <si>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</si>
  <si>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</si>
  <si>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</si>
  <si>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</si>
  <si>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</si>
  <si>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</si>
  <si>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</si>
  <si>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</si>
  <si>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</si>
  <si>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</si>
  <si>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</si>
  <si>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</si>
  <si>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</si>
  <si>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</si>
  <si>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</si>
  <si>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</si>
  <si>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</si>
  <si>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</si>
  <si>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</si>
  <si>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</si>
  <si>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</si>
  <si>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</si>
  <si>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</si>
  <si>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</si>
  <si>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</si>
  <si>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</si>
  <si>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</si>
  <si>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</si>
  <si>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</si>
  <si>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</si>
  <si>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</si>
  <si>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</si>
  <si>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</si>
  <si>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</si>
  <si>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</si>
  <si>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</si>
  <si>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</si>
  <si>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</si>
  <si>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</si>
  <si>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</si>
  <si>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</si>
  <si>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</si>
  <si>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</si>
  <si>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</si>
  <si>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</si>
  <si>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</si>
  <si>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</si>
  <si>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</si>
  <si>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</si>
  <si>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</si>
  <si>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</si>
  <si>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</si>
  <si>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</si>
  <si>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</si>
  <si>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</si>
  <si>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</si>
  <si>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</si>
  <si>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</si>
  <si>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</si>
  <si>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</si>
  <si>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</si>
  <si>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</si>
  <si>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</si>
  <si>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</si>
  <si>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</si>
  <si>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</si>
  <si>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</si>
  <si>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</si>
  <si>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</si>
  <si>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</si>
  <si>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</si>
  <si>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</si>
  <si>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</si>
  <si>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</si>
  <si>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</si>
  <si>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</si>
  <si>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</si>
  <si>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</si>
  <si>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</si>
  <si>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</si>
  <si>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</si>
  <si>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</si>
  <si>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</si>
  <si>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</si>
  <si>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</si>
  <si>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</si>
  <si>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</si>
  <si>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</si>
  <si>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</si>
  <si>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</si>
  <si>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</si>
  <si>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</si>
  <si>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</si>
  <si>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</si>
  <si>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</si>
  <si>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</si>
  <si>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</si>
  <si>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</si>
  <si>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</si>
  <si>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</si>
  <si>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</si>
  <si>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</si>
  <si>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</si>
  <si>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</si>
  <si>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</si>
  <si>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</si>
  <si>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</si>
  <si>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</si>
  <si>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</si>
  <si>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</si>
  <si>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</si>
  <si>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</si>
  <si>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</si>
  <si>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</si>
  <si>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</si>
  <si>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</si>
  <si>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</si>
  <si>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</si>
  <si>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</si>
  <si>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</si>
  <si>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</si>
  <si>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</si>
  <si>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</si>
  <si>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</si>
  <si>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</si>
  <si>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</si>
  <si>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</si>
  <si>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</si>
  <si>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</si>
  <si>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</si>
  <si>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</si>
  <si>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</si>
  <si>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</si>
  <si>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</si>
  <si>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</si>
  <si>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</si>
  <si>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</si>
  <si>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</si>
  <si>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</si>
  <si>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</si>
  <si>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</si>
  <si>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</si>
  <si>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</si>
  <si>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</si>
  <si>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</si>
  <si>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</si>
  <si>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</si>
  <si>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</si>
  <si>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</si>
  <si>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</si>
  <si>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</si>
  <si>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</si>
  <si>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</si>
  <si>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</si>
  <si>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</si>
  <si>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</si>
  <si>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</si>
  <si>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</si>
  <si>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</si>
  <si>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</si>
  <si>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</si>
  <si>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</si>
  <si>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</si>
  <si>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</si>
  <si>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</si>
  <si>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</si>
  <si>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</si>
  <si>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</si>
  <si>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</si>
  <si>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</si>
  <si>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</si>
  <si>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</si>
  <si>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</si>
  <si>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</si>
  <si>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</si>
  <si>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</si>
  <si>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</si>
  <si>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</si>
  <si>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</si>
  <si>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</si>
  <si>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</si>
  <si>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</si>
  <si>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</si>
  <si>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</si>
  <si>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Кредиторская задолженность</t>
  </si>
  <si>
    <t>Дебиторская задолженность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</si>
  <si>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</si>
  <si>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</si>
  <si>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</si>
  <si>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</si>
  <si>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</si>
  <si>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</si>
  <si>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</si>
  <si>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</si>
  <si>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</si>
  <si>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</si>
  <si>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</si>
  <si>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</si>
  <si>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</si>
  <si>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</si>
  <si>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</si>
  <si>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</si>
  <si>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</si>
  <si>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</si>
  <si>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</si>
  <si>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</si>
  <si>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</si>
  <si>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</si>
  <si>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</si>
  <si>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</si>
  <si>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</si>
  <si>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</si>
  <si>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</si>
  <si>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</si>
  <si>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</si>
  <si>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</si>
  <si>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</si>
  <si>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</si>
  <si>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</si>
  <si>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</si>
  <si>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</si>
  <si>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</si>
  <si>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</si>
  <si>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</si>
  <si>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</si>
  <si>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</si>
  <si>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</si>
  <si>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</si>
  <si>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</si>
  <si>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</si>
  <si>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</si>
  <si>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</si>
  <si>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</si>
  <si>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</si>
  <si>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</si>
  <si>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</si>
  <si>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</si>
  <si>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</si>
  <si>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</si>
  <si>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</si>
  <si>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</si>
  <si>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</si>
  <si>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</si>
  <si>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</si>
  <si>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000 2 02 20 00 0 00 0 000 150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</si>
  <si>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</si>
  <si>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</si>
  <si>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</si>
  <si>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</si>
  <si>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</si>
  <si>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</si>
  <si>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</si>
  <si>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</si>
  <si>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</si>
  <si>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</si>
  <si>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</si>
  <si>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</si>
  <si>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</si>
  <si>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</si>
  <si>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</si>
  <si>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</si>
  <si>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</si>
  <si>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</si>
  <si>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</si>
  <si>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</si>
  <si>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</si>
  <si>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</si>
  <si>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000 2 02 25 21 0 00 0 000 150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</si>
  <si>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</si>
  <si>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</si>
  <si>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Закупка энергетических ресурсов для обеспечения государственных (муниципальных) нужд</t>
  </si>
  <si>
    <t>247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</si>
  <si>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</si>
  <si>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</si>
  <si>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</si>
  <si>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</si>
  <si>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</si>
  <si>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Иные выплаты населению</t>
  </si>
  <si>
    <t>360</t>
  </si>
  <si>
    <t>Субсидии бюджетам на реализацию мероприятий по обеспечению жильем молодых семей</t>
  </si>
  <si>
    <t>323</t>
  </si>
  <si>
    <t>Приобретение товаров, работ, услуг в пользу граждан в целях их социального обеспечения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</si>
  <si>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</si>
  <si>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623</t>
  </si>
  <si>
    <t>613</t>
  </si>
  <si>
    <t>Гранты в форме субсидии бюджетным учреждениям</t>
  </si>
  <si>
    <t>Гранты в форме субсидии автономным учреждениям</t>
  </si>
  <si>
    <t>312</t>
  </si>
  <si>
    <t>0602</t>
  </si>
  <si>
    <t>0605</t>
  </si>
  <si>
    <t>Сбор, удаление отходов и очистка сточных вод</t>
  </si>
  <si>
    <t>Другие вопросы в области охраны окружающей среды</t>
  </si>
  <si>
    <t>Иные пенсии, социальные доплаты к пенсиям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</si>
  <si>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</si>
  <si>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000 1 11 05 32 0 00 0 000 120</t>
  </si>
  <si>
    <t>000 2 02 25 51 9 00 0000 150</t>
  </si>
  <si>
    <t>Субсидии бюджетам на поддержку отрасли культуры</t>
  </si>
  <si>
    <t>0107</t>
  </si>
  <si>
    <t>880</t>
  </si>
  <si>
    <t>Специальные расходы</t>
  </si>
  <si>
    <t>Обеспечение проведения выборов и референдумов</t>
  </si>
  <si>
    <t>0314</t>
  </si>
  <si>
    <t>Другие вопросы в области национальной безопасности и правоохранительной деятельности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</si>
  <si>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</si>
  <si>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</si>
  <si>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8=4-6</t>
  </si>
  <si>
    <t>9=5-7</t>
  </si>
  <si>
    <t>10=6/4</t>
  </si>
  <si>
    <t>11=7/5</t>
  </si>
  <si>
    <t>ОТЧЕТ</t>
  </si>
  <si>
    <t>об использовании бюджетных ассигнований резервного фонда Администрации города Норильска</t>
  </si>
  <si>
    <t>руб.</t>
  </si>
  <si>
    <t>№ п/п</t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</si>
  <si>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</si>
  <si>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</si>
  <si>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</si>
  <si>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</si>
  <si>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</si>
  <si>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</si>
  <si>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</si>
  <si>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</si>
  <si>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</si>
  <si>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</si>
  <si>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</si>
  <si>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</si>
  <si>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</si>
  <si>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</si>
  <si>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</si>
  <si>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</si>
  <si>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</si>
  <si>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</si>
  <si>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</si>
  <si>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</si>
  <si>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</si>
  <si>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</si>
  <si>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</si>
  <si>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</si>
  <si>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</si>
  <si>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</si>
  <si>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</si>
  <si>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</si>
  <si>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</si>
  <si>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</si>
  <si>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</si>
  <si>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</si>
  <si>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</si>
  <si>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</si>
  <si>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</si>
  <si>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</si>
  <si>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000 2 02 25 11 3 00 0 000 150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</si>
  <si>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</si>
  <si>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</si>
  <si>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</si>
  <si>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000 2 02 25 49 7 00 0000 150</t>
  </si>
  <si>
    <r>
      <t>Периодичность: месячная</t>
    </r>
    <r>
      <rPr>
        <u/>
        <sz val="12"/>
        <rFont val="Times New Roman"/>
        <family val="1"/>
        <charset val="204"/>
      </rPr>
      <t>,</t>
    </r>
    <r>
      <rPr>
        <b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квартальная</t>
    </r>
    <r>
      <rPr>
        <sz val="12"/>
        <rFont val="Times New Roman"/>
        <family val="1"/>
        <charset val="204"/>
      </rPr>
      <t>, годовая</t>
    </r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</si>
  <si>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</si>
  <si>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Утвержден</t>
  </si>
  <si>
    <t xml:space="preserve">распоряжением Администрации города Норильска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</si>
  <si>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</si>
  <si>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</si>
  <si>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</si>
  <si>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000 2 18 00 00 0 00 0 000 000</t>
  </si>
  <si>
    <t>113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</si>
  <si>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</si>
  <si>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r>
      <t>Утвержденные ассигнования на 2022 год</t>
    </r>
    <r>
      <rPr>
        <b/>
        <sz val="14"/>
        <rFont val="Arial Cyr"/>
        <charset val="204"/>
      </rPr>
      <t>*</t>
    </r>
  </si>
  <si>
    <t>по состоянию на 1 октября 2022 г.</t>
  </si>
  <si>
    <t>из них за III квартал</t>
  </si>
  <si>
    <t>% исполнения по результатам III квартала</t>
  </si>
  <si>
    <t>из них за III квартал
бюджетные 
назначения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</si>
  <si>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октября 2022 г. </t>
    </r>
  </si>
  <si>
    <t>от 24.10. 2022 № 6662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</si>
</sst>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(* #,##0.00_);_(* \(#,##0.00\);_(* &quot;-&quot;??_);_(@_)"/>
    <numFmt numFmtId="166" formatCode="0.0%"/>
    <numFmt numFmtId="167" formatCode="_-* #,##0.0_р_._-;\-* #,##0.0_р_._-;_-* &quot;-&quot;?_р_._-;_-@_-"/>
    <numFmt numFmtId="168" formatCode="#,##0.0"/>
    <numFmt numFmtId="169" formatCode="?"/>
    <numFmt numFmtId="170" formatCode="_-* #,##0.00_р_._-;\-* #,##0.00_р_._-;_-* &quot;-&quot;?_р_._-;_-@_-"/>
    <numFmt numFmtId="171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</cellStyleXfs>
  <cellXfs count="176">
    <xf numFmtId="0" fontId="0" fillId="0" borderId="0" xfId="0"/>
    <xf numFmtId="167" fontId="2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9" fontId="4" fillId="2" borderId="1" xfId="0" applyNumberFormat="1" applyFont="1" applyFill="1" applyBorder="1" applyAlignment="1" applyProtection="1">
      <alignment horizontal="left" vertical="center" wrapText="1"/>
    </xf>
    <xf numFmtId="167" fontId="4" fillId="2" borderId="1" xfId="0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18" fillId="0" borderId="1" xfId="0" applyNumberFormat="1" applyFont="1" applyFill="1" applyBorder="1" applyAlignment="1">
      <alignment vertical="center" shrinkToFit="1"/>
    </xf>
    <xf numFmtId="166" fontId="18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vertical="center" wrapText="1"/>
    </xf>
    <xf numFmtId="0" fontId="25" fillId="3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 shrinkToFit="1"/>
    </xf>
    <xf numFmtId="166" fontId="5" fillId="0" borderId="1" xfId="0" applyNumberFormat="1" applyFont="1" applyFill="1" applyBorder="1" applyAlignment="1">
      <alignment horizontal="center" vertical="center" shrinkToFit="1"/>
    </xf>
    <xf numFmtId="164" fontId="5" fillId="0" borderId="1" xfId="0" applyNumberFormat="1" applyFont="1" applyBorder="1" applyAlignment="1">
      <alignment vertical="center" shrinkToFit="1"/>
    </xf>
    <xf numFmtId="2" fontId="25" fillId="0" borderId="1" xfId="0" applyNumberFormat="1" applyFont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26" fillId="0" borderId="1" xfId="0" applyNumberFormat="1" applyFont="1" applyBorder="1" applyAlignment="1">
      <alignment vertical="center" wrapText="1" shrinkToFit="1"/>
    </xf>
    <xf numFmtId="0" fontId="2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vertical="center" wrapText="1"/>
    </xf>
    <xf numFmtId="49" fontId="17" fillId="2" borderId="9" xfId="0" applyNumberFormat="1" applyFont="1" applyFill="1" applyBorder="1" applyAlignment="1">
      <alignment horizontal="left" vertical="center" wrapText="1"/>
    </xf>
    <xf numFmtId="49" fontId="16" fillId="2" borderId="9" xfId="0" applyNumberFormat="1" applyFont="1" applyFill="1" applyBorder="1" applyAlignment="1" applyProtection="1">
      <alignment horizontal="left" vertical="center" wrapText="1"/>
    </xf>
    <xf numFmtId="49" fontId="16" fillId="2" borderId="9" xfId="0" applyNumberFormat="1" applyFont="1" applyFill="1" applyBorder="1" applyAlignment="1">
      <alignment horizontal="left" vertical="center" wrapText="1"/>
    </xf>
    <xf numFmtId="168" fontId="2" fillId="2" borderId="1" xfId="0" applyNumberFormat="1" applyFont="1" applyFill="1" applyBorder="1" applyAlignment="1">
      <alignment horizontal="right" vertical="center" wrapText="1"/>
    </xf>
    <xf numFmtId="49" fontId="2" fillId="2" borderId="1" xfId="1" applyNumberFormat="1" applyFont="1" applyFill="1" applyBorder="1" applyAlignment="1">
      <alignment horizontal="justify" vertical="center" wrapText="1"/>
    </xf>
    <xf numFmtId="49" fontId="17" fillId="2" borderId="9" xfId="1" applyNumberFormat="1" applyFont="1" applyFill="1" applyBorder="1" applyAlignment="1">
      <alignment horizontal="justify" vertical="center" wrapText="1"/>
    </xf>
    <xf numFmtId="169" fontId="2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justify" vertical="center" wrapText="1"/>
    </xf>
    <xf numFmtId="169" fontId="2" fillId="2" borderId="1" xfId="1" applyNumberFormat="1" applyFont="1" applyFill="1" applyBorder="1" applyAlignment="1">
      <alignment horizontal="justify" vertical="center" wrapText="1"/>
    </xf>
    <xf numFmtId="166" fontId="4" fillId="2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4" fontId="4" fillId="2" borderId="0" xfId="0" applyNumberFormat="1" applyFont="1" applyFill="1" applyBorder="1"/>
    <xf numFmtId="0" fontId="4" fillId="2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 wrapText="1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168" fontId="2" fillId="2" borderId="18" xfId="0" applyNumberFormat="1" applyFont="1" applyFill="1" applyBorder="1" applyAlignment="1">
      <alignment horizontal="center" vertical="center"/>
    </xf>
    <xf numFmtId="166" fontId="2" fillId="2" borderId="18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9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9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49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6" fillId="2" borderId="20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 wrapText="1"/>
    </xf>
    <xf numFmtId="168" fontId="4" fillId="2" borderId="11" xfId="0" applyNumberFormat="1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167" fontId="4" fillId="2" borderId="6" xfId="0" applyNumberFormat="1" applyFont="1" applyFill="1" applyBorder="1" applyAlignment="1"/>
    <xf numFmtId="167" fontId="3" fillId="2" borderId="1" xfId="0" applyNumberFormat="1" applyFont="1" applyFill="1" applyBorder="1" applyAlignment="1">
      <alignment vertical="center" wrapText="1"/>
    </xf>
    <xf numFmtId="167" fontId="2" fillId="2" borderId="1" xfId="2" applyNumberFormat="1" applyFont="1" applyFill="1" applyBorder="1" applyAlignment="1">
      <alignment vertical="center" wrapText="1"/>
    </xf>
    <xf numFmtId="167" fontId="4" fillId="2" borderId="11" xfId="0" applyNumberFormat="1" applyFont="1" applyFill="1" applyBorder="1" applyAlignment="1">
      <alignment vertical="center" wrapText="1"/>
    </xf>
    <xf numFmtId="171" fontId="18" fillId="0" borderId="1" xfId="0" applyNumberFormat="1" applyFont="1" applyFill="1" applyBorder="1" applyAlignment="1">
      <alignment vertical="center" shrinkToFit="1"/>
    </xf>
    <xf numFmtId="171" fontId="5" fillId="0" borderId="1" xfId="0" applyNumberFormat="1" applyFont="1" applyFill="1" applyBorder="1" applyAlignment="1">
      <alignment vertical="center" shrinkToFit="1"/>
    </xf>
    <xf numFmtId="171" fontId="5" fillId="0" borderId="1" xfId="0" applyNumberFormat="1" applyFont="1" applyBorder="1" applyAlignment="1">
      <alignment vertical="center" shrinkToFit="1"/>
    </xf>
    <xf numFmtId="167" fontId="2" fillId="2" borderId="1" xfId="0" applyNumberFormat="1" applyFont="1" applyFill="1" applyBorder="1" applyAlignment="1">
      <alignment wrapText="1"/>
    </xf>
    <xf numFmtId="168" fontId="2" fillId="2" borderId="1" xfId="0" applyNumberFormat="1" applyFont="1" applyFill="1" applyBorder="1" applyAlignment="1">
      <alignment wrapText="1"/>
    </xf>
    <xf numFmtId="168" fontId="4" fillId="2" borderId="1" xfId="0" applyNumberFormat="1" applyFont="1" applyFill="1" applyBorder="1" applyAlignment="1">
      <alignment vertical="center" wrapText="1"/>
    </xf>
    <xf numFmtId="168" fontId="2" fillId="2" borderId="1" xfId="0" applyNumberFormat="1" applyFont="1" applyFill="1" applyBorder="1" applyAlignment="1">
      <alignment vertical="center" wrapText="1"/>
    </xf>
    <xf numFmtId="167" fontId="4" fillId="2" borderId="16" xfId="0" applyNumberFormat="1" applyFont="1" applyFill="1" applyBorder="1" applyAlignment="1" applyProtection="1">
      <alignment vertical="center" wrapText="1"/>
    </xf>
    <xf numFmtId="168" fontId="4" fillId="2" borderId="1" xfId="0" applyNumberFormat="1" applyFont="1" applyFill="1" applyBorder="1" applyAlignment="1" applyProtection="1">
      <alignment vertical="center" wrapText="1"/>
    </xf>
    <xf numFmtId="167" fontId="4" fillId="2" borderId="1" xfId="0" applyNumberFormat="1" applyFont="1" applyFill="1" applyBorder="1" applyAlignment="1" applyProtection="1">
      <alignment vertical="center" wrapText="1"/>
    </xf>
    <xf numFmtId="167" fontId="2" fillId="2" borderId="16" xfId="0" applyNumberFormat="1" applyFont="1" applyFill="1" applyBorder="1" applyAlignment="1" applyProtection="1">
      <alignment vertical="center" wrapText="1"/>
    </xf>
    <xf numFmtId="168" fontId="2" fillId="2" borderId="1" xfId="0" applyNumberFormat="1" applyFont="1" applyFill="1" applyBorder="1" applyAlignment="1" applyProtection="1">
      <alignment vertical="center" wrapText="1"/>
    </xf>
    <xf numFmtId="167" fontId="2" fillId="2" borderId="1" xfId="0" applyNumberFormat="1" applyFont="1" applyFill="1" applyBorder="1" applyAlignment="1" applyProtection="1">
      <alignment vertical="center" wrapText="1"/>
    </xf>
    <xf numFmtId="167" fontId="3" fillId="2" borderId="16" xfId="0" applyNumberFormat="1" applyFont="1" applyFill="1" applyBorder="1" applyAlignment="1" applyProtection="1">
      <alignment vertical="center" wrapText="1"/>
    </xf>
    <xf numFmtId="168" fontId="3" fillId="2" borderId="1" xfId="0" applyNumberFormat="1" applyFont="1" applyFill="1" applyBorder="1" applyAlignment="1" applyProtection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4" fillId="0" borderId="1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4 2" xfId="7"/>
    <cellStyle name="Обычный 5" xfId="5"/>
    <cellStyle name="Обычный 5 2" xfId="8"/>
    <cellStyle name="Обычный 6" xfId="6"/>
    <cellStyle name="Обычный 6 2" xfId="9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O78"/>
  <sheetViews>
    <sheetView tabSelected="1" view="pageBreakPreview" zoomScale="80" zoomScaleNormal="100" zoomScaleSheetLayoutView="80" workbookViewId="0">
      <selection activeCell="H3" sqref="H3:J3"/>
    </sheetView>
  </sheetViews>
  <sheetFormatPr defaultColWidth="9.109375" defaultRowHeight="15.6" x14ac:dyDescent="0.3"/>
  <cols>
    <col min="1" max="1" width="37.5546875" style="6" customWidth="1"/>
    <col min="2" max="2" width="11.33203125" style="6" customWidth="1"/>
    <col min="3" max="3" width="29.6640625" style="86" customWidth="1"/>
    <col min="4" max="4" width="16.33203125" style="6" customWidth="1"/>
    <col min="5" max="5" width="15.33203125" style="6" customWidth="1"/>
    <col min="6" max="6" width="19.6640625" style="6" customWidth="1"/>
    <col min="7" max="7" width="13.109375" style="6" customWidth="1"/>
    <col min="8" max="8" width="17.109375" style="6" customWidth="1"/>
    <col min="9" max="9" width="13" style="6" customWidth="1"/>
    <col min="10" max="10" width="13.44140625" style="6" customWidth="1"/>
    <col min="11" max="16384" width="9.109375" style="6"/>
  </cols>
  <sheetData>
    <row r="1" spans="1:145" x14ac:dyDescent="0.3">
      <c r="F1" s="87"/>
      <c r="G1" s="87"/>
      <c r="H1" s="164" t="s">
        <v>427</v>
      </c>
      <c r="I1" s="164"/>
      <c r="J1" s="164"/>
    </row>
    <row r="2" spans="1:145" x14ac:dyDescent="0.3">
      <c r="F2" s="164" t="s">
        <v>428</v>
      </c>
      <c r="G2" s="164"/>
      <c r="H2" s="164"/>
      <c r="I2" s="164"/>
      <c r="J2" s="164"/>
    </row>
    <row r="3" spans="1:145" ht="15.75" customHeight="1" x14ac:dyDescent="0.3">
      <c r="F3" s="87"/>
      <c r="G3" s="87"/>
      <c r="H3" s="165" t="s">
        <v>441</v>
      </c>
      <c r="I3" s="165"/>
      <c r="J3" s="165"/>
    </row>
    <row r="5" spans="1:145" x14ac:dyDescent="0.3">
      <c r="A5" s="159" t="s">
        <v>262</v>
      </c>
      <c r="B5" s="159"/>
      <c r="C5" s="159"/>
      <c r="D5" s="159"/>
      <c r="E5" s="159"/>
      <c r="F5" s="159"/>
      <c r="G5" s="159"/>
      <c r="H5" s="159"/>
      <c r="I5" s="159"/>
      <c r="J5" s="88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</row>
    <row r="6" spans="1:145" x14ac:dyDescent="0.3">
      <c r="A6" s="160" t="s">
        <v>436</v>
      </c>
      <c r="B6" s="160"/>
      <c r="C6" s="160"/>
      <c r="D6" s="160"/>
      <c r="E6" s="160"/>
      <c r="F6" s="160"/>
      <c r="G6" s="160"/>
      <c r="H6" s="160"/>
      <c r="I6" s="160"/>
      <c r="J6" s="92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5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7"/>
      <c r="CU6" s="97"/>
      <c r="CV6" s="97"/>
      <c r="CW6" s="97"/>
      <c r="CX6" s="97"/>
      <c r="CY6" s="97"/>
      <c r="CZ6" s="97"/>
      <c r="DA6" s="97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</row>
    <row r="7" spans="1:145" x14ac:dyDescent="0.3">
      <c r="A7" s="87"/>
      <c r="B7" s="93"/>
      <c r="C7" s="98"/>
      <c r="D7" s="99"/>
      <c r="E7" s="99"/>
      <c r="F7" s="97"/>
      <c r="G7" s="97"/>
      <c r="H7" s="93"/>
      <c r="I7" s="93"/>
      <c r="J7" s="93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5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7"/>
      <c r="CU7" s="97"/>
      <c r="CV7" s="97"/>
      <c r="CW7" s="97"/>
      <c r="CX7" s="97"/>
      <c r="CY7" s="97"/>
      <c r="CZ7" s="97"/>
      <c r="DA7" s="97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</row>
    <row r="8" spans="1:145" x14ac:dyDescent="0.3">
      <c r="A8" s="93" t="s">
        <v>425</v>
      </c>
      <c r="B8" s="93"/>
      <c r="C8" s="98"/>
      <c r="D8" s="93"/>
      <c r="E8" s="93"/>
      <c r="F8" s="93"/>
      <c r="G8" s="93"/>
      <c r="H8" s="93"/>
      <c r="I8" s="93"/>
      <c r="J8" s="93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5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7"/>
      <c r="CU8" s="97"/>
      <c r="CV8" s="97"/>
      <c r="CW8" s="97"/>
      <c r="CX8" s="97"/>
      <c r="CY8" s="97"/>
      <c r="CZ8" s="97"/>
      <c r="DA8" s="97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</row>
    <row r="9" spans="1:145" x14ac:dyDescent="0.3">
      <c r="A9" s="93" t="s">
        <v>150</v>
      </c>
      <c r="B9" s="93"/>
      <c r="C9" s="98"/>
      <c r="D9" s="93"/>
      <c r="E9" s="93"/>
      <c r="F9" s="100"/>
      <c r="G9" s="100"/>
      <c r="H9" s="93"/>
      <c r="I9" s="93"/>
      <c r="J9" s="93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7"/>
      <c r="CU9" s="97"/>
      <c r="CV9" s="97"/>
      <c r="CW9" s="97"/>
      <c r="CX9" s="97"/>
      <c r="CY9" s="97"/>
      <c r="CZ9" s="97"/>
      <c r="DA9" s="97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</row>
    <row r="10" spans="1:145" ht="16.2" thickBot="1" x14ac:dyDescent="0.35">
      <c r="A10" s="93"/>
      <c r="B10" s="93"/>
      <c r="C10" s="98"/>
      <c r="D10" s="93"/>
      <c r="E10" s="93"/>
      <c r="F10" s="100"/>
      <c r="G10" s="100"/>
      <c r="H10" s="93"/>
      <c r="I10" s="93"/>
      <c r="J10" s="93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7"/>
      <c r="CU10" s="97"/>
      <c r="CV10" s="97"/>
      <c r="CW10" s="97"/>
      <c r="CX10" s="97"/>
      <c r="CY10" s="97"/>
      <c r="CZ10" s="97"/>
      <c r="DA10" s="97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</row>
    <row r="11" spans="1:145" ht="27" customHeight="1" thickBot="1" x14ac:dyDescent="0.35">
      <c r="A11" s="161" t="s">
        <v>254</v>
      </c>
      <c r="B11" s="162"/>
      <c r="C11" s="162"/>
      <c r="D11" s="162"/>
      <c r="E11" s="162"/>
      <c r="F11" s="162"/>
      <c r="G11" s="162"/>
      <c r="H11" s="162"/>
      <c r="I11" s="162"/>
      <c r="J11" s="163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7"/>
      <c r="CU11" s="97"/>
      <c r="CV11" s="97"/>
      <c r="CW11" s="97"/>
      <c r="CX11" s="97"/>
      <c r="CY11" s="97"/>
      <c r="CZ11" s="97"/>
      <c r="DA11" s="97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</row>
    <row r="12" spans="1:145" ht="91.5" customHeight="1" thickBot="1" x14ac:dyDescent="0.35">
      <c r="A12" s="101" t="s">
        <v>0</v>
      </c>
      <c r="B12" s="102" t="s">
        <v>1</v>
      </c>
      <c r="C12" s="60" t="s">
        <v>252</v>
      </c>
      <c r="D12" s="60" t="s">
        <v>147</v>
      </c>
      <c r="E12" s="60" t="s">
        <v>437</v>
      </c>
      <c r="F12" s="103" t="s">
        <v>4</v>
      </c>
      <c r="G12" s="60" t="s">
        <v>437</v>
      </c>
      <c r="H12" s="60" t="s">
        <v>5</v>
      </c>
      <c r="I12" s="60" t="s">
        <v>6</v>
      </c>
      <c r="J12" s="104" t="s">
        <v>438</v>
      </c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7"/>
      <c r="CU12" s="97"/>
      <c r="CV12" s="97"/>
      <c r="CW12" s="97"/>
      <c r="CX12" s="97"/>
      <c r="CY12" s="97"/>
      <c r="CZ12" s="97"/>
      <c r="DA12" s="97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</row>
    <row r="13" spans="1:145" ht="15" customHeight="1" thickBot="1" x14ac:dyDescent="0.35">
      <c r="A13" s="101">
        <v>1</v>
      </c>
      <c r="B13" s="105">
        <v>2</v>
      </c>
      <c r="C13" s="106">
        <v>3</v>
      </c>
      <c r="D13" s="106">
        <v>4</v>
      </c>
      <c r="E13" s="106">
        <v>5</v>
      </c>
      <c r="F13" s="106">
        <v>6</v>
      </c>
      <c r="G13" s="106">
        <v>7</v>
      </c>
      <c r="H13" s="106">
        <v>8</v>
      </c>
      <c r="I13" s="106">
        <v>9</v>
      </c>
      <c r="J13" s="107">
        <v>10</v>
      </c>
    </row>
    <row r="14" spans="1:145" x14ac:dyDescent="0.3">
      <c r="A14" s="108" t="s">
        <v>148</v>
      </c>
      <c r="B14" s="109" t="s">
        <v>149</v>
      </c>
      <c r="C14" s="110" t="s">
        <v>9</v>
      </c>
      <c r="D14" s="111">
        <v>25104931.599999998</v>
      </c>
      <c r="E14" s="111">
        <v>4488543.4999999991</v>
      </c>
      <c r="F14" s="111">
        <v>20100734.600000001</v>
      </c>
      <c r="G14" s="111">
        <v>6820818.6999999993</v>
      </c>
      <c r="H14" s="111">
        <v>5004196.9999999963</v>
      </c>
      <c r="I14" s="112">
        <v>0.80066876581332747</v>
      </c>
      <c r="J14" s="113">
        <v>1.519606237524489</v>
      </c>
    </row>
    <row r="15" spans="1:145" x14ac:dyDescent="0.3">
      <c r="A15" s="114" t="s">
        <v>8</v>
      </c>
      <c r="B15" s="115"/>
      <c r="C15" s="116"/>
      <c r="D15" s="4"/>
      <c r="E15" s="4"/>
      <c r="F15" s="4"/>
      <c r="G15" s="4"/>
      <c r="H15" s="111"/>
      <c r="I15" s="117"/>
      <c r="J15" s="118"/>
    </row>
    <row r="16" spans="1:145" ht="27.75" customHeight="1" x14ac:dyDescent="0.3">
      <c r="A16" s="119" t="s">
        <v>187</v>
      </c>
      <c r="B16" s="115"/>
      <c r="C16" s="116" t="s">
        <v>181</v>
      </c>
      <c r="D16" s="3">
        <v>16015392.899999999</v>
      </c>
      <c r="E16" s="3">
        <v>3190901.1999999993</v>
      </c>
      <c r="F16" s="3">
        <v>12922421.1</v>
      </c>
      <c r="G16" s="3">
        <v>5425190.2999999998</v>
      </c>
      <c r="H16" s="111">
        <v>3092971.7999999989</v>
      </c>
      <c r="I16" s="117">
        <v>0.80687505955598504</v>
      </c>
      <c r="J16" s="118">
        <v>1.7002062928178412</v>
      </c>
    </row>
    <row r="17" spans="1:10" ht="31.2" x14ac:dyDescent="0.3">
      <c r="A17" s="119" t="s">
        <v>188</v>
      </c>
      <c r="B17" s="115"/>
      <c r="C17" s="116" t="s">
        <v>276</v>
      </c>
      <c r="D17" s="4">
        <v>12594861.899999999</v>
      </c>
      <c r="E17" s="4">
        <v>2402758.0999999996</v>
      </c>
      <c r="F17" s="156">
        <v>9933472.5</v>
      </c>
      <c r="G17" s="4">
        <v>4506333.4000000004</v>
      </c>
      <c r="H17" s="111">
        <v>2661389.3999999985</v>
      </c>
      <c r="I17" s="120">
        <v>0.78869245084775408</v>
      </c>
      <c r="J17" s="121">
        <v>1.87548359528993</v>
      </c>
    </row>
    <row r="18" spans="1:10" x14ac:dyDescent="0.3">
      <c r="A18" s="114" t="s">
        <v>183</v>
      </c>
      <c r="B18" s="115"/>
      <c r="C18" s="116" t="s">
        <v>182</v>
      </c>
      <c r="D18" s="4">
        <v>6360042.2999999998</v>
      </c>
      <c r="E18" s="4">
        <v>1097821.3999999999</v>
      </c>
      <c r="F18" s="156">
        <v>5208982.0999999996</v>
      </c>
      <c r="G18" s="4">
        <v>2894868.8</v>
      </c>
      <c r="H18" s="111">
        <v>1151060.2000000002</v>
      </c>
      <c r="I18" s="120">
        <v>0.81901689553228285</v>
      </c>
      <c r="J18" s="121">
        <v>2.6369214518864363</v>
      </c>
    </row>
    <row r="19" spans="1:10" x14ac:dyDescent="0.3">
      <c r="A19" s="114" t="s">
        <v>185</v>
      </c>
      <c r="B19" s="115"/>
      <c r="C19" s="116" t="s">
        <v>184</v>
      </c>
      <c r="D19" s="4">
        <v>6234819.5999999996</v>
      </c>
      <c r="E19" s="4">
        <v>1304936.7</v>
      </c>
      <c r="F19" s="156">
        <v>4724490.4000000004</v>
      </c>
      <c r="G19" s="4">
        <v>1611464.6</v>
      </c>
      <c r="H19" s="111">
        <v>1510329.1999999993</v>
      </c>
      <c r="I19" s="120">
        <v>0.75775895745243382</v>
      </c>
      <c r="J19" s="121">
        <v>1.2348986736291501</v>
      </c>
    </row>
    <row r="20" spans="1:10" ht="62.4" x14ac:dyDescent="0.3">
      <c r="A20" s="119" t="s">
        <v>189</v>
      </c>
      <c r="B20" s="115"/>
      <c r="C20" s="116" t="s">
        <v>186</v>
      </c>
      <c r="D20" s="3">
        <v>51792.4</v>
      </c>
      <c r="E20" s="3">
        <v>13727.6</v>
      </c>
      <c r="F20" s="155">
        <v>44553</v>
      </c>
      <c r="G20" s="3">
        <v>16503.8</v>
      </c>
      <c r="H20" s="111">
        <v>7239.4000000000015</v>
      </c>
      <c r="I20" s="117">
        <v>0.86022273538202509</v>
      </c>
      <c r="J20" s="118">
        <v>1.2022349136047086</v>
      </c>
    </row>
    <row r="21" spans="1:10" ht="46.8" x14ac:dyDescent="0.3">
      <c r="A21" s="114" t="s">
        <v>191</v>
      </c>
      <c r="B21" s="115"/>
      <c r="C21" s="116" t="s">
        <v>190</v>
      </c>
      <c r="D21" s="4">
        <v>51792.4</v>
      </c>
      <c r="E21" s="4">
        <v>13727.6</v>
      </c>
      <c r="F21" s="156">
        <v>44553</v>
      </c>
      <c r="G21" s="4">
        <v>16503.8</v>
      </c>
      <c r="H21" s="111">
        <v>7239.4000000000015</v>
      </c>
      <c r="I21" s="120">
        <v>0.86022273538202509</v>
      </c>
      <c r="J21" s="121">
        <v>1.2022349136047086</v>
      </c>
    </row>
    <row r="22" spans="1:10" ht="31.2" x14ac:dyDescent="0.3">
      <c r="A22" s="119" t="s">
        <v>192</v>
      </c>
      <c r="B22" s="115"/>
      <c r="C22" s="116" t="s">
        <v>277</v>
      </c>
      <c r="D22" s="3">
        <v>711699.6</v>
      </c>
      <c r="E22" s="3">
        <v>155630.29999999999</v>
      </c>
      <c r="F22" s="155">
        <v>700854.6</v>
      </c>
      <c r="G22" s="3">
        <v>196079.5</v>
      </c>
      <c r="H22" s="111">
        <v>10845</v>
      </c>
      <c r="I22" s="117">
        <v>0.9847618292886493</v>
      </c>
      <c r="J22" s="118">
        <v>1.25990568674609</v>
      </c>
    </row>
    <row r="23" spans="1:10" ht="46.8" x14ac:dyDescent="0.3">
      <c r="A23" s="114" t="s">
        <v>331</v>
      </c>
      <c r="B23" s="115"/>
      <c r="C23" s="116" t="s">
        <v>332</v>
      </c>
      <c r="D23" s="4">
        <v>606045.4</v>
      </c>
      <c r="E23" s="4">
        <v>143803.5</v>
      </c>
      <c r="F23" s="156">
        <v>650126.69999999995</v>
      </c>
      <c r="G23" s="4">
        <v>186313.3</v>
      </c>
      <c r="H23" s="111">
        <v>-44081.29999999993</v>
      </c>
      <c r="I23" s="120">
        <v>1.0727359699454859</v>
      </c>
      <c r="J23" s="121">
        <v>1.2956103293730681</v>
      </c>
    </row>
    <row r="24" spans="1:10" ht="31.2" x14ac:dyDescent="0.3">
      <c r="A24" s="114" t="s">
        <v>194</v>
      </c>
      <c r="B24" s="115"/>
      <c r="C24" s="116" t="s">
        <v>193</v>
      </c>
      <c r="D24" s="4">
        <v>0</v>
      </c>
      <c r="E24" s="4">
        <v>0</v>
      </c>
      <c r="F24" s="156">
        <v>-2659.1</v>
      </c>
      <c r="G24" s="4">
        <v>-18.3</v>
      </c>
      <c r="H24" s="111">
        <v>2659.1</v>
      </c>
      <c r="I24" s="120" t="s">
        <v>253</v>
      </c>
      <c r="J24" s="121" t="s">
        <v>253</v>
      </c>
    </row>
    <row r="25" spans="1:10" ht="15.75" customHeight="1" x14ac:dyDescent="0.3">
      <c r="A25" s="114" t="s">
        <v>195</v>
      </c>
      <c r="B25" s="115"/>
      <c r="C25" s="116" t="s">
        <v>196</v>
      </c>
      <c r="D25" s="4">
        <v>0</v>
      </c>
      <c r="E25" s="4">
        <v>0</v>
      </c>
      <c r="F25" s="156">
        <v>1241.0999999999999</v>
      </c>
      <c r="G25" s="4">
        <v>650</v>
      </c>
      <c r="H25" s="111">
        <v>-1241.0999999999999</v>
      </c>
      <c r="I25" s="120" t="s">
        <v>253</v>
      </c>
      <c r="J25" s="121" t="s">
        <v>253</v>
      </c>
    </row>
    <row r="26" spans="1:10" ht="46.8" x14ac:dyDescent="0.3">
      <c r="A26" s="114" t="s">
        <v>197</v>
      </c>
      <c r="B26" s="115"/>
      <c r="C26" s="116" t="s">
        <v>198</v>
      </c>
      <c r="D26" s="4">
        <v>105654.2</v>
      </c>
      <c r="E26" s="4">
        <v>11826.8</v>
      </c>
      <c r="F26" s="156">
        <v>52145.9</v>
      </c>
      <c r="G26" s="4">
        <v>9134.5</v>
      </c>
      <c r="H26" s="111">
        <v>53508.299999999996</v>
      </c>
      <c r="I26" s="120">
        <v>0.49355255162596473</v>
      </c>
      <c r="J26" s="121">
        <v>0.77235600500558055</v>
      </c>
    </row>
    <row r="27" spans="1:10" x14ac:dyDescent="0.3">
      <c r="A27" s="119" t="s">
        <v>199</v>
      </c>
      <c r="B27" s="115"/>
      <c r="C27" s="116" t="s">
        <v>278</v>
      </c>
      <c r="D27" s="3">
        <v>75792.899999999994</v>
      </c>
      <c r="E27" s="3">
        <v>8450</v>
      </c>
      <c r="F27" s="155">
        <v>32576.1</v>
      </c>
      <c r="G27" s="3">
        <v>11890.3</v>
      </c>
      <c r="H27" s="111">
        <v>43216.799999999996</v>
      </c>
      <c r="I27" s="117">
        <v>0.42980411093915133</v>
      </c>
      <c r="J27" s="118">
        <v>1.4071360946745561</v>
      </c>
    </row>
    <row r="28" spans="1:10" x14ac:dyDescent="0.3">
      <c r="A28" s="114" t="s">
        <v>200</v>
      </c>
      <c r="B28" s="115"/>
      <c r="C28" s="116" t="s">
        <v>201</v>
      </c>
      <c r="D28" s="4">
        <v>59414</v>
      </c>
      <c r="E28" s="4">
        <v>5400</v>
      </c>
      <c r="F28" s="156">
        <v>22083.200000000001</v>
      </c>
      <c r="G28" s="4">
        <v>8659.6</v>
      </c>
      <c r="H28" s="111">
        <v>37330.800000000003</v>
      </c>
      <c r="I28" s="120">
        <v>0.37168344161308786</v>
      </c>
      <c r="J28" s="121">
        <v>1.6036296296296297</v>
      </c>
    </row>
    <row r="29" spans="1:10" x14ac:dyDescent="0.3">
      <c r="A29" s="114" t="s">
        <v>202</v>
      </c>
      <c r="B29" s="115"/>
      <c r="C29" s="116" t="s">
        <v>203</v>
      </c>
      <c r="D29" s="4">
        <v>16378.9</v>
      </c>
      <c r="E29" s="4">
        <v>3050</v>
      </c>
      <c r="F29" s="156">
        <v>10492.9</v>
      </c>
      <c r="G29" s="4">
        <v>3230.7</v>
      </c>
      <c r="H29" s="111">
        <v>5886</v>
      </c>
      <c r="I29" s="120">
        <v>0.64063520749256664</v>
      </c>
      <c r="J29" s="121">
        <v>1.0592459016393443</v>
      </c>
    </row>
    <row r="30" spans="1:10" ht="31.2" x14ac:dyDescent="0.3">
      <c r="A30" s="119" t="s">
        <v>204</v>
      </c>
      <c r="B30" s="115"/>
      <c r="C30" s="116" t="s">
        <v>205</v>
      </c>
      <c r="D30" s="3">
        <v>69060.5</v>
      </c>
      <c r="E30" s="3">
        <v>17306.7</v>
      </c>
      <c r="F30" s="155">
        <v>55068.599999999991</v>
      </c>
      <c r="G30" s="3">
        <v>17780.7</v>
      </c>
      <c r="H30" s="111">
        <v>13991.900000000009</v>
      </c>
      <c r="I30" s="117">
        <v>0.79739648569008326</v>
      </c>
      <c r="J30" s="118">
        <v>1.0273882369255838</v>
      </c>
    </row>
    <row r="31" spans="1:10" ht="46.8" x14ac:dyDescent="0.3">
      <c r="A31" s="114" t="s">
        <v>206</v>
      </c>
      <c r="B31" s="115"/>
      <c r="C31" s="116" t="s">
        <v>279</v>
      </c>
      <c r="D31" s="4">
        <v>45483.8</v>
      </c>
      <c r="E31" s="4">
        <v>10700</v>
      </c>
      <c r="F31" s="156">
        <v>39458.199999999997</v>
      </c>
      <c r="G31" s="4">
        <v>13015.2</v>
      </c>
      <c r="H31" s="111">
        <v>6025.6000000000058</v>
      </c>
      <c r="I31" s="120">
        <v>0.86752206280038158</v>
      </c>
      <c r="J31" s="121">
        <v>1.2163738317757009</v>
      </c>
    </row>
    <row r="32" spans="1:10" ht="93.6" x14ac:dyDescent="0.3">
      <c r="A32" s="114" t="s">
        <v>333</v>
      </c>
      <c r="B32" s="115"/>
      <c r="C32" s="116" t="s">
        <v>334</v>
      </c>
      <c r="D32" s="4">
        <v>21.7</v>
      </c>
      <c r="E32" s="4">
        <v>5.4</v>
      </c>
      <c r="F32" s="156">
        <v>10.199999999999999</v>
      </c>
      <c r="G32" s="4">
        <v>3.7</v>
      </c>
      <c r="H32" s="111">
        <v>11.5</v>
      </c>
      <c r="I32" s="120">
        <v>0.47004608294930872</v>
      </c>
      <c r="J32" s="121">
        <v>0.68518518518518512</v>
      </c>
    </row>
    <row r="33" spans="1:10" ht="62.4" x14ac:dyDescent="0.3">
      <c r="A33" s="114" t="s">
        <v>208</v>
      </c>
      <c r="B33" s="115"/>
      <c r="C33" s="116" t="s">
        <v>207</v>
      </c>
      <c r="D33" s="4">
        <v>23555</v>
      </c>
      <c r="E33" s="4">
        <v>6601.3</v>
      </c>
      <c r="F33" s="156">
        <v>15600.2</v>
      </c>
      <c r="G33" s="4">
        <v>4761.8</v>
      </c>
      <c r="H33" s="111">
        <v>7954.7999999999993</v>
      </c>
      <c r="I33" s="120">
        <v>0.66228826151560183</v>
      </c>
      <c r="J33" s="121">
        <v>0.72134276581885381</v>
      </c>
    </row>
    <row r="34" spans="1:10" ht="93" customHeight="1" x14ac:dyDescent="0.3">
      <c r="A34" s="119" t="s">
        <v>209</v>
      </c>
      <c r="B34" s="115"/>
      <c r="C34" s="116" t="s">
        <v>210</v>
      </c>
      <c r="D34" s="3">
        <v>863884.70000000007</v>
      </c>
      <c r="E34" s="3">
        <v>191314.30000000002</v>
      </c>
      <c r="F34" s="155">
        <v>738066.4</v>
      </c>
      <c r="G34" s="3">
        <v>255014.7</v>
      </c>
      <c r="H34" s="111">
        <v>125818.30000000005</v>
      </c>
      <c r="I34" s="117">
        <v>0.85435753174005735</v>
      </c>
      <c r="J34" s="118">
        <v>1.3329620420428583</v>
      </c>
    </row>
    <row r="35" spans="1:10" ht="178.5" customHeight="1" x14ac:dyDescent="0.3">
      <c r="A35" s="114" t="s">
        <v>212</v>
      </c>
      <c r="B35" s="115"/>
      <c r="C35" s="116" t="s">
        <v>211</v>
      </c>
      <c r="D35" s="4">
        <v>767131.9</v>
      </c>
      <c r="E35" s="4">
        <v>166531.6</v>
      </c>
      <c r="F35" s="156">
        <v>585450.6</v>
      </c>
      <c r="G35" s="4">
        <v>229111.1</v>
      </c>
      <c r="H35" s="111">
        <v>181681.30000000005</v>
      </c>
      <c r="I35" s="120">
        <v>0.76316810707519789</v>
      </c>
      <c r="J35" s="121">
        <v>1.3757815333546306</v>
      </c>
    </row>
    <row r="36" spans="1:10" ht="109.2" x14ac:dyDescent="0.3">
      <c r="A36" s="114" t="s">
        <v>214</v>
      </c>
      <c r="B36" s="115"/>
      <c r="C36" s="116" t="s">
        <v>213</v>
      </c>
      <c r="D36" s="4">
        <v>637932.30000000005</v>
      </c>
      <c r="E36" s="4">
        <v>134000</v>
      </c>
      <c r="F36" s="156">
        <v>501610.3</v>
      </c>
      <c r="G36" s="4">
        <v>199076.5</v>
      </c>
      <c r="H36" s="111">
        <v>136322.00000000006</v>
      </c>
      <c r="I36" s="120">
        <v>0.78630647797579767</v>
      </c>
      <c r="J36" s="121">
        <v>1.4856455223880598</v>
      </c>
    </row>
    <row r="37" spans="1:10" ht="156" x14ac:dyDescent="0.3">
      <c r="A37" s="114" t="s">
        <v>216</v>
      </c>
      <c r="B37" s="115"/>
      <c r="C37" s="116" t="s">
        <v>215</v>
      </c>
      <c r="D37" s="4">
        <v>1773.3</v>
      </c>
      <c r="E37" s="4">
        <v>443</v>
      </c>
      <c r="F37" s="156">
        <v>1369.3</v>
      </c>
      <c r="G37" s="4">
        <v>208.5</v>
      </c>
      <c r="H37" s="111">
        <v>404</v>
      </c>
      <c r="I37" s="120">
        <v>0.77217616872497608</v>
      </c>
      <c r="J37" s="121">
        <v>0.47065462753950338</v>
      </c>
    </row>
    <row r="38" spans="1:10" ht="156" x14ac:dyDescent="0.3">
      <c r="A38" s="114" t="s">
        <v>347</v>
      </c>
      <c r="B38" s="115"/>
      <c r="C38" s="116" t="s">
        <v>217</v>
      </c>
      <c r="D38" s="4">
        <v>1396.6</v>
      </c>
      <c r="E38" s="4">
        <v>348.6</v>
      </c>
      <c r="F38" s="156">
        <v>907</v>
      </c>
      <c r="G38" s="4">
        <v>322.7</v>
      </c>
      <c r="H38" s="111">
        <v>489.59999999999991</v>
      </c>
      <c r="I38" s="120">
        <v>0.64943434054131466</v>
      </c>
      <c r="J38" s="121">
        <v>0.92570281124497977</v>
      </c>
    </row>
    <row r="39" spans="1:10" ht="79.5" customHeight="1" x14ac:dyDescent="0.3">
      <c r="A39" s="114" t="s">
        <v>219</v>
      </c>
      <c r="B39" s="115"/>
      <c r="C39" s="116" t="s">
        <v>218</v>
      </c>
      <c r="D39" s="4">
        <v>126029.7</v>
      </c>
      <c r="E39" s="4">
        <v>31740</v>
      </c>
      <c r="F39" s="156">
        <v>81564</v>
      </c>
      <c r="G39" s="4">
        <v>29503.4</v>
      </c>
      <c r="H39" s="111">
        <v>44465.7</v>
      </c>
      <c r="I39" s="120">
        <v>0.64718078357720443</v>
      </c>
      <c r="J39" s="121">
        <v>0.92953371140516705</v>
      </c>
    </row>
    <row r="40" spans="1:10" ht="46.8" x14ac:dyDescent="0.3">
      <c r="A40" s="114" t="s">
        <v>221</v>
      </c>
      <c r="B40" s="115"/>
      <c r="C40" s="116" t="s">
        <v>220</v>
      </c>
      <c r="D40" s="4">
        <v>0</v>
      </c>
      <c r="E40" s="4">
        <v>0</v>
      </c>
      <c r="F40" s="156">
        <v>0</v>
      </c>
      <c r="G40" s="4">
        <v>0</v>
      </c>
      <c r="H40" s="111">
        <v>0</v>
      </c>
      <c r="I40" s="120" t="s">
        <v>253</v>
      </c>
      <c r="J40" s="121" t="s">
        <v>253</v>
      </c>
    </row>
    <row r="41" spans="1:10" ht="78" x14ac:dyDescent="0.3">
      <c r="A41" s="114" t="s">
        <v>335</v>
      </c>
      <c r="B41" s="115"/>
      <c r="C41" s="116" t="s">
        <v>336</v>
      </c>
      <c r="D41" s="4">
        <v>1084.9000000000001</v>
      </c>
      <c r="E41" s="4">
        <v>271</v>
      </c>
      <c r="F41" s="156">
        <v>721.5</v>
      </c>
      <c r="G41" s="4">
        <v>58.6</v>
      </c>
      <c r="H41" s="111">
        <v>363.40000000000009</v>
      </c>
      <c r="I41" s="120">
        <v>0.66503825237349057</v>
      </c>
      <c r="J41" s="121">
        <v>0.21623616236162363</v>
      </c>
    </row>
    <row r="42" spans="1:10" ht="98.25" customHeight="1" x14ac:dyDescent="0.3">
      <c r="A42" s="114" t="s">
        <v>375</v>
      </c>
      <c r="B42" s="115"/>
      <c r="C42" s="116" t="s">
        <v>365</v>
      </c>
      <c r="D42" s="4">
        <v>0.4</v>
      </c>
      <c r="E42" s="4">
        <v>0.1</v>
      </c>
      <c r="F42" s="156">
        <v>0.4</v>
      </c>
      <c r="G42" s="4">
        <v>0.1</v>
      </c>
      <c r="H42" s="111">
        <v>0</v>
      </c>
      <c r="I42" s="120">
        <v>1</v>
      </c>
      <c r="J42" s="121">
        <v>1</v>
      </c>
    </row>
    <row r="43" spans="1:10" ht="152.25" customHeight="1" x14ac:dyDescent="0.3">
      <c r="A43" s="114" t="s">
        <v>223</v>
      </c>
      <c r="B43" s="115"/>
      <c r="C43" s="116" t="s">
        <v>222</v>
      </c>
      <c r="D43" s="4">
        <v>95667.5</v>
      </c>
      <c r="E43" s="4">
        <v>24511.599999999999</v>
      </c>
      <c r="F43" s="156">
        <v>151893.9</v>
      </c>
      <c r="G43" s="4">
        <v>25844.9</v>
      </c>
      <c r="H43" s="111">
        <v>-56226.399999999994</v>
      </c>
      <c r="I43" s="120">
        <v>1.5877272846055348</v>
      </c>
      <c r="J43" s="121">
        <v>1.054394653959758</v>
      </c>
    </row>
    <row r="44" spans="1:10" ht="45" customHeight="1" x14ac:dyDescent="0.3">
      <c r="A44" s="119" t="s">
        <v>224</v>
      </c>
      <c r="B44" s="115"/>
      <c r="C44" s="116" t="s">
        <v>225</v>
      </c>
      <c r="D44" s="3">
        <v>800124</v>
      </c>
      <c r="E44" s="3">
        <v>141002.4</v>
      </c>
      <c r="F44" s="155">
        <v>671185.5</v>
      </c>
      <c r="G44" s="3">
        <v>152657.9</v>
      </c>
      <c r="H44" s="111">
        <v>128938.5</v>
      </c>
      <c r="I44" s="117">
        <v>0.83885185296279074</v>
      </c>
      <c r="J44" s="118">
        <v>1.0826617135594856</v>
      </c>
    </row>
    <row r="45" spans="1:10" ht="31.2" x14ac:dyDescent="0.3">
      <c r="A45" s="114" t="s">
        <v>227</v>
      </c>
      <c r="B45" s="115"/>
      <c r="C45" s="116" t="s">
        <v>226</v>
      </c>
      <c r="D45" s="4">
        <v>800124</v>
      </c>
      <c r="E45" s="4">
        <v>141002.4</v>
      </c>
      <c r="F45" s="157">
        <v>671185.5</v>
      </c>
      <c r="G45" s="4">
        <v>152657.9</v>
      </c>
      <c r="H45" s="111">
        <v>128938.5</v>
      </c>
      <c r="I45" s="120">
        <v>0.83885185296279074</v>
      </c>
      <c r="J45" s="121">
        <v>1.0826617135594856</v>
      </c>
    </row>
    <row r="46" spans="1:10" ht="46.8" x14ac:dyDescent="0.3">
      <c r="A46" s="114" t="s">
        <v>228</v>
      </c>
      <c r="B46" s="115"/>
      <c r="C46" s="116" t="s">
        <v>229</v>
      </c>
      <c r="D46" s="4">
        <v>230029.3</v>
      </c>
      <c r="E46" s="4">
        <v>33596.6</v>
      </c>
      <c r="F46" s="156">
        <v>197540.9</v>
      </c>
      <c r="G46" s="4">
        <v>33537.800000000003</v>
      </c>
      <c r="H46" s="111">
        <v>32488.399999999994</v>
      </c>
      <c r="I46" s="120">
        <v>0.85876407918469522</v>
      </c>
      <c r="J46" s="121">
        <v>0.99824982289874586</v>
      </c>
    </row>
    <row r="47" spans="1:10" ht="46.8" x14ac:dyDescent="0.3">
      <c r="A47" s="114" t="s">
        <v>231</v>
      </c>
      <c r="B47" s="115"/>
      <c r="C47" s="116" t="s">
        <v>230</v>
      </c>
      <c r="D47" s="4">
        <v>0</v>
      </c>
      <c r="E47" s="4"/>
      <c r="F47" s="156"/>
      <c r="G47" s="4"/>
      <c r="H47" s="111">
        <v>0</v>
      </c>
      <c r="I47" s="120" t="s">
        <v>253</v>
      </c>
      <c r="J47" s="121" t="s">
        <v>253</v>
      </c>
    </row>
    <row r="48" spans="1:10" ht="31.2" x14ac:dyDescent="0.3">
      <c r="A48" s="114" t="s">
        <v>328</v>
      </c>
      <c r="B48" s="115"/>
      <c r="C48" s="116" t="s">
        <v>232</v>
      </c>
      <c r="D48" s="4">
        <v>132076.29999999999</v>
      </c>
      <c r="E48" s="4">
        <v>25950.5</v>
      </c>
      <c r="F48" s="156">
        <v>107995.6</v>
      </c>
      <c r="G48" s="4">
        <v>27522.9</v>
      </c>
      <c r="H48" s="111">
        <v>24080.699999999983</v>
      </c>
      <c r="I48" s="120">
        <v>0.81767584343292488</v>
      </c>
      <c r="J48" s="121">
        <v>1.0605922814589315</v>
      </c>
    </row>
    <row r="49" spans="1:10" ht="34.5" customHeight="1" x14ac:dyDescent="0.3">
      <c r="A49" s="114" t="s">
        <v>234</v>
      </c>
      <c r="B49" s="115"/>
      <c r="C49" s="116" t="s">
        <v>233</v>
      </c>
      <c r="D49" s="4">
        <v>438018.4</v>
      </c>
      <c r="E49" s="4">
        <v>81455.3</v>
      </c>
      <c r="F49" s="156">
        <v>365649</v>
      </c>
      <c r="G49" s="4">
        <v>91597.2</v>
      </c>
      <c r="H49" s="111">
        <v>72369.400000000023</v>
      </c>
      <c r="I49" s="120">
        <v>0.83478000010958442</v>
      </c>
      <c r="J49" s="121">
        <v>1.1245087796619739</v>
      </c>
    </row>
    <row r="50" spans="1:10" ht="84.75" customHeight="1" x14ac:dyDescent="0.3">
      <c r="A50" s="114" t="s">
        <v>293</v>
      </c>
      <c r="B50" s="115"/>
      <c r="C50" s="116" t="s">
        <v>292</v>
      </c>
      <c r="D50" s="4">
        <v>0</v>
      </c>
      <c r="E50" s="4"/>
      <c r="F50" s="156">
        <v>0</v>
      </c>
      <c r="G50" s="4">
        <v>0</v>
      </c>
      <c r="H50" s="111">
        <v>0</v>
      </c>
      <c r="I50" s="120" t="s">
        <v>253</v>
      </c>
      <c r="J50" s="121" t="s">
        <v>253</v>
      </c>
    </row>
    <row r="51" spans="1:10" ht="62.4" x14ac:dyDescent="0.3">
      <c r="A51" s="119" t="s">
        <v>329</v>
      </c>
      <c r="B51" s="122"/>
      <c r="C51" s="116" t="s">
        <v>235</v>
      </c>
      <c r="D51" s="3">
        <v>1269.4000000000001</v>
      </c>
      <c r="E51" s="3">
        <v>254.1</v>
      </c>
      <c r="F51" s="154">
        <v>35832.400000000001</v>
      </c>
      <c r="G51" s="3">
        <v>9503.2999999999993</v>
      </c>
      <c r="H51" s="111">
        <v>-34563</v>
      </c>
      <c r="I51" s="117">
        <v>28.227824168898692</v>
      </c>
      <c r="J51" s="118">
        <v>37.399842581660764</v>
      </c>
    </row>
    <row r="52" spans="1:10" ht="60.75" customHeight="1" x14ac:dyDescent="0.3">
      <c r="A52" s="119" t="s">
        <v>236</v>
      </c>
      <c r="B52" s="75"/>
      <c r="C52" s="116" t="s">
        <v>237</v>
      </c>
      <c r="D52" s="3">
        <v>81703.899999999994</v>
      </c>
      <c r="E52" s="3">
        <v>14838.9</v>
      </c>
      <c r="F52" s="155">
        <v>99539.1</v>
      </c>
      <c r="G52" s="3">
        <v>14787.5</v>
      </c>
      <c r="H52" s="111">
        <v>-17835.200000000012</v>
      </c>
      <c r="I52" s="117">
        <v>1.2182906813505845</v>
      </c>
      <c r="J52" s="118">
        <v>0.99653613138440178</v>
      </c>
    </row>
    <row r="53" spans="1:10" ht="149.25" customHeight="1" x14ac:dyDescent="0.3">
      <c r="A53" s="114" t="s">
        <v>280</v>
      </c>
      <c r="B53" s="75"/>
      <c r="C53" s="80" t="s">
        <v>238</v>
      </c>
      <c r="D53" s="4">
        <v>76703.899999999994</v>
      </c>
      <c r="E53" s="4">
        <v>13986.9</v>
      </c>
      <c r="F53" s="156">
        <v>91582.8</v>
      </c>
      <c r="G53" s="4">
        <v>13217.3</v>
      </c>
      <c r="H53" s="111">
        <v>-14878.900000000009</v>
      </c>
      <c r="I53" s="120">
        <v>1.1939784026627069</v>
      </c>
      <c r="J53" s="121">
        <v>0.94497708570162076</v>
      </c>
    </row>
    <row r="54" spans="1:10" ht="62.4" x14ac:dyDescent="0.3">
      <c r="A54" s="114" t="s">
        <v>281</v>
      </c>
      <c r="B54" s="75"/>
      <c r="C54" s="80" t="s">
        <v>239</v>
      </c>
      <c r="D54" s="4">
        <v>5000</v>
      </c>
      <c r="E54" s="4">
        <v>852</v>
      </c>
      <c r="F54" s="156">
        <v>7956.3</v>
      </c>
      <c r="G54" s="4">
        <v>1570.2</v>
      </c>
      <c r="H54" s="111">
        <v>-2956.3</v>
      </c>
      <c r="I54" s="120">
        <v>1.5912600000000001</v>
      </c>
      <c r="J54" s="121">
        <v>1.8429577464788733</v>
      </c>
    </row>
    <row r="55" spans="1:10" ht="31.2" x14ac:dyDescent="0.3">
      <c r="A55" s="119" t="s">
        <v>240</v>
      </c>
      <c r="B55" s="75"/>
      <c r="C55" s="80" t="s">
        <v>241</v>
      </c>
      <c r="D55" s="3">
        <v>765203.6</v>
      </c>
      <c r="E55" s="3">
        <v>245618.8</v>
      </c>
      <c r="F55" s="154">
        <v>611301.80000000005</v>
      </c>
      <c r="G55" s="3">
        <v>244654.1</v>
      </c>
      <c r="H55" s="111">
        <v>153901.79999999993</v>
      </c>
      <c r="I55" s="117">
        <v>0.79887470471911015</v>
      </c>
      <c r="J55" s="118">
        <v>0.9960723690531833</v>
      </c>
    </row>
    <row r="56" spans="1:10" ht="31.2" x14ac:dyDescent="0.3">
      <c r="A56" s="119" t="s">
        <v>242</v>
      </c>
      <c r="B56" s="75"/>
      <c r="C56" s="80" t="s">
        <v>243</v>
      </c>
      <c r="D56" s="4">
        <v>0</v>
      </c>
      <c r="E56" s="4">
        <v>0</v>
      </c>
      <c r="F56" s="156">
        <v>-28.9</v>
      </c>
      <c r="G56" s="4">
        <v>-14.9</v>
      </c>
      <c r="H56" s="111">
        <v>28.9</v>
      </c>
      <c r="I56" s="120" t="s">
        <v>253</v>
      </c>
      <c r="J56" s="121" t="s">
        <v>253</v>
      </c>
    </row>
    <row r="57" spans="1:10" ht="31.2" x14ac:dyDescent="0.3">
      <c r="A57" s="119" t="s">
        <v>244</v>
      </c>
      <c r="B57" s="75"/>
      <c r="C57" s="80" t="s">
        <v>245</v>
      </c>
      <c r="D57" s="3">
        <v>9089538.6999999993</v>
      </c>
      <c r="E57" s="3">
        <v>1297642.3</v>
      </c>
      <c r="F57" s="155">
        <v>7178313.5</v>
      </c>
      <c r="G57" s="3">
        <v>1395628.4</v>
      </c>
      <c r="H57" s="111">
        <v>1911225.1999999993</v>
      </c>
      <c r="I57" s="117">
        <v>0.78973353180178452</v>
      </c>
      <c r="J57" s="118">
        <v>1.0755108707538279</v>
      </c>
    </row>
    <row r="58" spans="1:10" ht="78" x14ac:dyDescent="0.3">
      <c r="A58" s="119" t="s">
        <v>246</v>
      </c>
      <c r="B58" s="75"/>
      <c r="C58" s="80" t="s">
        <v>247</v>
      </c>
      <c r="D58" s="4">
        <v>7679358.2000000002</v>
      </c>
      <c r="E58" s="4">
        <v>1297642.3</v>
      </c>
      <c r="F58" s="157">
        <v>5747761.5</v>
      </c>
      <c r="G58" s="4">
        <v>1392938.4</v>
      </c>
      <c r="H58" s="111">
        <v>1931596.7000000002</v>
      </c>
      <c r="I58" s="120">
        <v>0.74846899315101612</v>
      </c>
      <c r="J58" s="121">
        <v>1.0734378803773581</v>
      </c>
    </row>
    <row r="59" spans="1:10" ht="46.8" x14ac:dyDescent="0.3">
      <c r="A59" s="114" t="s">
        <v>269</v>
      </c>
      <c r="B59" s="75"/>
      <c r="C59" s="80" t="s">
        <v>315</v>
      </c>
      <c r="D59" s="4">
        <v>724444.20000000007</v>
      </c>
      <c r="E59" s="4">
        <v>243086.00000000003</v>
      </c>
      <c r="F59" s="157">
        <v>487885.79999999993</v>
      </c>
      <c r="G59" s="4">
        <v>166332.20000000001</v>
      </c>
      <c r="H59" s="111">
        <v>236558.40000000014</v>
      </c>
      <c r="I59" s="120">
        <v>0.67346222110688425</v>
      </c>
      <c r="J59" s="121">
        <v>0.68425248677422801</v>
      </c>
    </row>
    <row r="60" spans="1:10" ht="60" customHeight="1" x14ac:dyDescent="0.3">
      <c r="A60" s="114" t="s">
        <v>337</v>
      </c>
      <c r="B60" s="75"/>
      <c r="C60" s="80" t="s">
        <v>338</v>
      </c>
      <c r="D60" s="4"/>
      <c r="E60" s="4">
        <v>0</v>
      </c>
      <c r="F60" s="156">
        <v>0</v>
      </c>
      <c r="G60" s="4">
        <v>0</v>
      </c>
      <c r="H60" s="111">
        <v>0</v>
      </c>
      <c r="I60" s="120" t="s">
        <v>253</v>
      </c>
      <c r="J60" s="121" t="s">
        <v>253</v>
      </c>
    </row>
    <row r="61" spans="1:10" ht="191.25" customHeight="1" x14ac:dyDescent="0.3">
      <c r="A61" s="114" t="s">
        <v>419</v>
      </c>
      <c r="B61" s="75"/>
      <c r="C61" s="80" t="s">
        <v>420</v>
      </c>
      <c r="D61" s="4">
        <v>422357.1</v>
      </c>
      <c r="E61" s="4">
        <v>228750.2</v>
      </c>
      <c r="F61" s="156">
        <v>348519.1</v>
      </c>
      <c r="G61" s="4">
        <v>128707.7</v>
      </c>
      <c r="H61" s="111">
        <v>73838</v>
      </c>
      <c r="I61" s="120">
        <v>0.8251763732632883</v>
      </c>
      <c r="J61" s="121" t="s">
        <v>253</v>
      </c>
    </row>
    <row r="62" spans="1:10" ht="104.25" customHeight="1" x14ac:dyDescent="0.3">
      <c r="A62" s="114" t="s">
        <v>339</v>
      </c>
      <c r="B62" s="75"/>
      <c r="C62" s="80" t="s">
        <v>340</v>
      </c>
      <c r="D62" s="4">
        <v>220290.9</v>
      </c>
      <c r="E62" s="4">
        <v>0</v>
      </c>
      <c r="F62" s="156">
        <v>108524.7</v>
      </c>
      <c r="G62" s="4">
        <v>31524.7</v>
      </c>
      <c r="H62" s="111">
        <v>111766.2</v>
      </c>
      <c r="I62" s="120">
        <v>0.4926426829251685</v>
      </c>
      <c r="J62" s="121" t="s">
        <v>253</v>
      </c>
    </row>
    <row r="63" spans="1:10" ht="46.8" x14ac:dyDescent="0.3">
      <c r="A63" s="114" t="s">
        <v>350</v>
      </c>
      <c r="B63" s="75"/>
      <c r="C63" s="80" t="s">
        <v>424</v>
      </c>
      <c r="D63" s="4">
        <v>0</v>
      </c>
      <c r="E63" s="4">
        <v>0</v>
      </c>
      <c r="F63" s="156">
        <v>14057.6</v>
      </c>
      <c r="G63" s="4">
        <v>0</v>
      </c>
      <c r="H63" s="111">
        <v>-14057.6</v>
      </c>
      <c r="I63" s="120" t="s">
        <v>253</v>
      </c>
      <c r="J63" s="121" t="s">
        <v>253</v>
      </c>
    </row>
    <row r="64" spans="1:10" ht="31.2" x14ac:dyDescent="0.3">
      <c r="A64" s="114" t="s">
        <v>367</v>
      </c>
      <c r="B64" s="75"/>
      <c r="C64" s="80" t="s">
        <v>366</v>
      </c>
      <c r="D64" s="4">
        <v>4413.3</v>
      </c>
      <c r="E64" s="4">
        <v>149.19999999999999</v>
      </c>
      <c r="F64" s="156">
        <v>4413.8</v>
      </c>
      <c r="G64" s="4">
        <v>149.19999999999999</v>
      </c>
      <c r="H64" s="111">
        <v>-0.5</v>
      </c>
      <c r="I64" s="120">
        <v>1.0001132939070536</v>
      </c>
      <c r="J64" s="121">
        <v>1</v>
      </c>
    </row>
    <row r="65" spans="1:10" ht="46.8" x14ac:dyDescent="0.3">
      <c r="A65" s="114" t="s">
        <v>320</v>
      </c>
      <c r="B65" s="75"/>
      <c r="C65" s="80" t="s">
        <v>316</v>
      </c>
      <c r="D65" s="4">
        <v>64588.4</v>
      </c>
      <c r="E65" s="4">
        <v>5537.1</v>
      </c>
      <c r="F65" s="156">
        <v>5537.1</v>
      </c>
      <c r="G65" s="4">
        <v>5537.1</v>
      </c>
      <c r="H65" s="111">
        <v>59051.3</v>
      </c>
      <c r="I65" s="120" t="s">
        <v>253</v>
      </c>
      <c r="J65" s="121" t="s">
        <v>253</v>
      </c>
    </row>
    <row r="66" spans="1:10" x14ac:dyDescent="0.3">
      <c r="A66" s="114" t="s">
        <v>248</v>
      </c>
      <c r="B66" s="75"/>
      <c r="C66" s="80" t="s">
        <v>317</v>
      </c>
      <c r="D66" s="4">
        <v>12794.5</v>
      </c>
      <c r="E66" s="4">
        <v>8649.5</v>
      </c>
      <c r="F66" s="156">
        <v>6833.5</v>
      </c>
      <c r="G66" s="4">
        <v>413.5</v>
      </c>
      <c r="H66" s="111">
        <v>5961</v>
      </c>
      <c r="I66" s="120">
        <v>0.53409668216811912</v>
      </c>
      <c r="J66" s="121">
        <v>4.7806231574079427E-2</v>
      </c>
    </row>
    <row r="67" spans="1:10" ht="31.2" x14ac:dyDescent="0.3">
      <c r="A67" s="114" t="s">
        <v>270</v>
      </c>
      <c r="B67" s="75"/>
      <c r="C67" s="80" t="s">
        <v>318</v>
      </c>
      <c r="D67" s="4">
        <v>6717795</v>
      </c>
      <c r="E67" s="4">
        <v>992633.6</v>
      </c>
      <c r="F67" s="156">
        <v>5081694.9000000004</v>
      </c>
      <c r="G67" s="4">
        <v>1142304.8999999999</v>
      </c>
      <c r="H67" s="111">
        <v>1636100.0999999996</v>
      </c>
      <c r="I67" s="120">
        <v>0.75645280929233483</v>
      </c>
      <c r="J67" s="121">
        <v>1.1507820206771158</v>
      </c>
    </row>
    <row r="68" spans="1:10" ht="19.5" customHeight="1" x14ac:dyDescent="0.3">
      <c r="A68" s="114" t="s">
        <v>296</v>
      </c>
      <c r="B68" s="75"/>
      <c r="C68" s="80" t="s">
        <v>319</v>
      </c>
      <c r="D68" s="4">
        <v>237119</v>
      </c>
      <c r="E68" s="4">
        <v>61922.7</v>
      </c>
      <c r="F68" s="156">
        <v>178180.8</v>
      </c>
      <c r="G68" s="4">
        <v>84301.3</v>
      </c>
      <c r="H68" s="111">
        <v>58938.200000000012</v>
      </c>
      <c r="I68" s="120" t="s">
        <v>253</v>
      </c>
      <c r="J68" s="121" t="s">
        <v>253</v>
      </c>
    </row>
    <row r="69" spans="1:10" ht="0.75" customHeight="1" x14ac:dyDescent="0.3">
      <c r="A69" s="114" t="s">
        <v>249</v>
      </c>
      <c r="B69" s="75"/>
      <c r="C69" s="80" t="s">
        <v>273</v>
      </c>
      <c r="D69" s="4">
        <v>0</v>
      </c>
      <c r="E69" s="4">
        <v>0</v>
      </c>
      <c r="F69" s="156">
        <v>0</v>
      </c>
      <c r="G69" s="4">
        <v>0</v>
      </c>
      <c r="H69" s="111">
        <v>0</v>
      </c>
      <c r="I69" s="120" t="s">
        <v>253</v>
      </c>
      <c r="J69" s="121" t="s">
        <v>253</v>
      </c>
    </row>
    <row r="70" spans="1:10" ht="34.5" customHeight="1" x14ac:dyDescent="0.3">
      <c r="A70" s="114" t="s">
        <v>250</v>
      </c>
      <c r="B70" s="75"/>
      <c r="C70" s="80" t="s">
        <v>274</v>
      </c>
      <c r="D70" s="4">
        <v>0</v>
      </c>
      <c r="E70" s="4">
        <v>0</v>
      </c>
      <c r="F70" s="156">
        <v>0</v>
      </c>
      <c r="G70" s="4">
        <v>0</v>
      </c>
      <c r="H70" s="111">
        <v>0</v>
      </c>
      <c r="I70" s="120" t="s">
        <v>253</v>
      </c>
      <c r="J70" s="121" t="s">
        <v>253</v>
      </c>
    </row>
    <row r="71" spans="1:10" ht="19.5" customHeight="1" x14ac:dyDescent="0.3">
      <c r="A71" s="114" t="s">
        <v>271</v>
      </c>
      <c r="B71" s="123"/>
      <c r="C71" s="80" t="s">
        <v>272</v>
      </c>
      <c r="D71" s="4">
        <v>0</v>
      </c>
      <c r="E71" s="4">
        <v>0</v>
      </c>
      <c r="F71" s="156">
        <v>0</v>
      </c>
      <c r="G71" s="4">
        <v>0</v>
      </c>
      <c r="H71" s="111">
        <v>0</v>
      </c>
      <c r="I71" s="120" t="s">
        <v>253</v>
      </c>
      <c r="J71" s="121" t="s">
        <v>253</v>
      </c>
    </row>
    <row r="72" spans="1:10" ht="65.25" customHeight="1" x14ac:dyDescent="0.3">
      <c r="A72" s="124" t="s">
        <v>313</v>
      </c>
      <c r="B72" s="123"/>
      <c r="C72" s="79" t="s">
        <v>274</v>
      </c>
      <c r="D72" s="3">
        <v>1418781.4</v>
      </c>
      <c r="E72" s="3">
        <v>0</v>
      </c>
      <c r="F72" s="155">
        <v>1418781.3</v>
      </c>
      <c r="G72" s="3">
        <v>0</v>
      </c>
      <c r="H72" s="111">
        <v>9.9999999860301614E-2</v>
      </c>
      <c r="I72" s="117">
        <v>0.99999992951697858</v>
      </c>
      <c r="J72" s="118" t="s">
        <v>253</v>
      </c>
    </row>
    <row r="73" spans="1:10" ht="49.5" customHeight="1" x14ac:dyDescent="0.3">
      <c r="A73" s="114" t="s">
        <v>314</v>
      </c>
      <c r="B73" s="123"/>
      <c r="C73" s="80" t="s">
        <v>330</v>
      </c>
      <c r="D73" s="4">
        <v>1418781.4</v>
      </c>
      <c r="E73" s="4">
        <v>0</v>
      </c>
      <c r="F73" s="156">
        <v>1418781.3</v>
      </c>
      <c r="G73" s="4">
        <v>0</v>
      </c>
      <c r="H73" s="111">
        <v>9.9999999860301614E-2</v>
      </c>
      <c r="I73" s="120">
        <v>0.99999992951697858</v>
      </c>
      <c r="J73" s="121" t="s">
        <v>253</v>
      </c>
    </row>
    <row r="74" spans="1:10" ht="102" customHeight="1" x14ac:dyDescent="0.3">
      <c r="A74" s="119" t="s">
        <v>364</v>
      </c>
      <c r="B74" s="125"/>
      <c r="C74" s="79" t="s">
        <v>432</v>
      </c>
      <c r="D74" s="3">
        <v>0</v>
      </c>
      <c r="E74" s="3">
        <v>0</v>
      </c>
      <c r="F74" s="154">
        <v>29061</v>
      </c>
      <c r="G74" s="3">
        <v>2690</v>
      </c>
      <c r="H74" s="111">
        <v>-29061</v>
      </c>
      <c r="I74" s="117" t="s">
        <v>253</v>
      </c>
      <c r="J74" s="118" t="s">
        <v>253</v>
      </c>
    </row>
    <row r="75" spans="1:10" ht="149.25" customHeight="1" x14ac:dyDescent="0.3">
      <c r="A75" s="126" t="s">
        <v>431</v>
      </c>
      <c r="B75" s="122"/>
      <c r="C75" s="127" t="s">
        <v>321</v>
      </c>
      <c r="D75" s="4">
        <v>0</v>
      </c>
      <c r="E75" s="4">
        <v>0</v>
      </c>
      <c r="F75" s="156">
        <v>29061</v>
      </c>
      <c r="G75" s="4">
        <v>2690</v>
      </c>
      <c r="H75" s="111">
        <v>-29061</v>
      </c>
      <c r="I75" s="120" t="s">
        <v>253</v>
      </c>
      <c r="J75" s="121" t="s">
        <v>253</v>
      </c>
    </row>
    <row r="76" spans="1:10" ht="62.4" x14ac:dyDescent="0.3">
      <c r="A76" s="119" t="s">
        <v>251</v>
      </c>
      <c r="B76" s="125"/>
      <c r="C76" s="79" t="s">
        <v>275</v>
      </c>
      <c r="D76" s="3">
        <v>-8600.9</v>
      </c>
      <c r="E76" s="4">
        <v>0</v>
      </c>
      <c r="F76" s="155">
        <v>-17290.3</v>
      </c>
      <c r="G76" s="3">
        <v>0</v>
      </c>
      <c r="H76" s="111">
        <v>8689.4</v>
      </c>
      <c r="I76" s="117">
        <v>2.0102896208536314</v>
      </c>
      <c r="J76" s="128" t="s">
        <v>253</v>
      </c>
    </row>
    <row r="77" spans="1:10" ht="55.8" thickBot="1" x14ac:dyDescent="0.35">
      <c r="A77" s="129" t="s">
        <v>429</v>
      </c>
      <c r="B77" s="130"/>
      <c r="C77" s="131" t="s">
        <v>430</v>
      </c>
      <c r="D77" s="132">
        <v>-8600.9</v>
      </c>
      <c r="E77" s="4">
        <v>0</v>
      </c>
      <c r="F77" s="158">
        <v>-17290.3</v>
      </c>
      <c r="G77" s="132">
        <v>0</v>
      </c>
      <c r="H77" s="111">
        <v>8689.4</v>
      </c>
      <c r="I77" s="133">
        <v>2.0102896208536314</v>
      </c>
      <c r="J77" s="134" t="s">
        <v>253</v>
      </c>
    </row>
    <row r="78" spans="1:10" x14ac:dyDescent="0.3">
      <c r="D78" s="5"/>
      <c r="E78" s="5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5:I5"/>
    <mergeCell ref="A6:I6"/>
    <mergeCell ref="A11:J11"/>
    <mergeCell ref="H1:J1"/>
    <mergeCell ref="F2:J2"/>
    <mergeCell ref="H3:J3"/>
  </mergeCells>
  <pageMargins left="0.59055118110236227" right="0.59055118110236227" top="0.39370078740157483" bottom="0.39370078740157483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DZ544"/>
  <sheetViews>
    <sheetView view="pageBreakPreview" zoomScale="68" zoomScaleNormal="85" zoomScaleSheetLayoutView="68" workbookViewId="0">
      <pane ySplit="6" topLeftCell="A532" activePane="bottomLeft" state="frozen"/>
      <selection pane="bottomLeft" activeCell="K548" sqref="K548"/>
    </sheetView>
  </sheetViews>
  <sheetFormatPr defaultColWidth="9.109375" defaultRowHeight="15.6" x14ac:dyDescent="0.3"/>
  <cols>
    <col min="1" max="1" width="38.33203125" style="10" customWidth="1"/>
    <col min="2" max="2" width="10.33203125" style="80" customWidth="1"/>
    <col min="3" max="3" width="7.109375" style="80" customWidth="1"/>
    <col min="4" max="4" width="6.109375" style="80" customWidth="1"/>
    <col min="5" max="5" width="16.5546875" style="80" customWidth="1"/>
    <col min="6" max="6" width="5.44140625" style="80" customWidth="1"/>
    <col min="7" max="7" width="22.33203125" style="80" customWidth="1"/>
    <col min="8" max="8" width="22.88671875" style="80" customWidth="1"/>
    <col min="9" max="9" width="19.88671875" style="2" customWidth="1"/>
    <col min="10" max="10" width="17.109375" style="2" customWidth="1"/>
    <col min="11" max="11" width="19.44140625" style="80" customWidth="1"/>
    <col min="12" max="12" width="17.6640625" style="80" customWidth="1"/>
    <col min="13" max="13" width="17.88671875" style="80" customWidth="1"/>
    <col min="14" max="14" width="15.44140625" style="10" bestFit="1" customWidth="1"/>
    <col min="15" max="16384" width="9.109375" style="10"/>
  </cols>
  <sheetData>
    <row r="1" spans="1:14 16354:16354" x14ac:dyDescent="0.3">
      <c r="A1" s="168" t="s">
        <v>146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76"/>
    </row>
    <row r="2" spans="1:14 16354:16354" x14ac:dyDescent="0.3">
      <c r="A2" s="81"/>
      <c r="B2" s="81"/>
      <c r="C2" s="81"/>
      <c r="D2" s="81"/>
      <c r="E2" s="81"/>
      <c r="F2" s="81"/>
      <c r="G2" s="81"/>
      <c r="H2" s="76"/>
      <c r="I2" s="81"/>
      <c r="J2" s="81"/>
      <c r="K2" s="81"/>
      <c r="L2" s="81"/>
      <c r="M2" s="81"/>
      <c r="N2" s="76"/>
    </row>
    <row r="3" spans="1:14 16354:16354" ht="78" x14ac:dyDescent="0.3">
      <c r="A3" s="79" t="s">
        <v>0</v>
      </c>
      <c r="B3" s="79" t="s">
        <v>1</v>
      </c>
      <c r="C3" s="166" t="s">
        <v>2</v>
      </c>
      <c r="D3" s="166"/>
      <c r="E3" s="166"/>
      <c r="F3" s="166"/>
      <c r="G3" s="79" t="s">
        <v>3</v>
      </c>
      <c r="H3" s="79" t="s">
        <v>439</v>
      </c>
      <c r="I3" s="1" t="s">
        <v>4</v>
      </c>
      <c r="J3" s="1" t="s">
        <v>437</v>
      </c>
      <c r="K3" s="79" t="s">
        <v>5</v>
      </c>
      <c r="L3" s="79" t="s">
        <v>437</v>
      </c>
      <c r="M3" s="79" t="s">
        <v>6</v>
      </c>
      <c r="N3" s="79" t="s">
        <v>438</v>
      </c>
    </row>
    <row r="4" spans="1:14 16354:16354" x14ac:dyDescent="0.3">
      <c r="A4" s="80">
        <v>1</v>
      </c>
      <c r="B4" s="80">
        <v>2</v>
      </c>
      <c r="C4" s="167">
        <v>3</v>
      </c>
      <c r="D4" s="167"/>
      <c r="E4" s="167"/>
      <c r="F4" s="167"/>
      <c r="G4" s="80">
        <v>4</v>
      </c>
      <c r="H4" s="80">
        <v>5</v>
      </c>
      <c r="I4" s="80">
        <v>6</v>
      </c>
      <c r="J4" s="80">
        <v>7</v>
      </c>
      <c r="K4" s="80" t="s">
        <v>376</v>
      </c>
      <c r="L4" s="80" t="s">
        <v>377</v>
      </c>
      <c r="M4" s="80" t="s">
        <v>378</v>
      </c>
      <c r="N4" s="80" t="s">
        <v>379</v>
      </c>
    </row>
    <row r="5" spans="1:14 16354:16354" s="7" customFormat="1" ht="25.5" customHeight="1" x14ac:dyDescent="0.3">
      <c r="A5" s="7" t="s">
        <v>7</v>
      </c>
      <c r="B5" s="79">
        <v>200</v>
      </c>
      <c r="C5" s="166" t="s">
        <v>9</v>
      </c>
      <c r="D5" s="166"/>
      <c r="E5" s="166"/>
      <c r="F5" s="166"/>
      <c r="G5" s="142">
        <v>33369450.399999999</v>
      </c>
      <c r="H5" s="142">
        <v>8939829.6999999993</v>
      </c>
      <c r="I5" s="143">
        <v>17914766.200000003</v>
      </c>
      <c r="J5" s="142">
        <v>6337311.2000000002</v>
      </c>
      <c r="K5" s="142">
        <v>15454684.199999999</v>
      </c>
      <c r="L5" s="142">
        <v>2602518.5</v>
      </c>
      <c r="M5" s="24">
        <v>0.53686129034957086</v>
      </c>
      <c r="N5" s="24">
        <v>0.70888500258567577</v>
      </c>
    </row>
    <row r="6" spans="1:14 16354:16354" x14ac:dyDescent="0.3">
      <c r="A6" s="9" t="s">
        <v>8</v>
      </c>
      <c r="C6" s="10"/>
      <c r="D6" s="10"/>
      <c r="E6" s="10"/>
      <c r="F6" s="10"/>
      <c r="G6" s="61"/>
      <c r="H6" s="61"/>
      <c r="I6" s="144"/>
      <c r="J6" s="61"/>
      <c r="K6" s="61"/>
      <c r="L6" s="61"/>
      <c r="M6" s="24"/>
      <c r="N6" s="24"/>
      <c r="XDZ6" s="72">
        <f>SUM(O6:XDY6)</f>
        <v>0</v>
      </c>
    </row>
    <row r="7" spans="1:14 16354:16354" ht="31.2" x14ac:dyDescent="0.3">
      <c r="A7" s="11" t="s">
        <v>78</v>
      </c>
      <c r="B7" s="79">
        <v>200</v>
      </c>
      <c r="C7" s="13" t="s">
        <v>143</v>
      </c>
      <c r="D7" s="13" t="s">
        <v>10</v>
      </c>
      <c r="E7" s="13" t="s">
        <v>144</v>
      </c>
      <c r="F7" s="13"/>
      <c r="G7" s="62">
        <v>4424881.0999999996</v>
      </c>
      <c r="H7" s="62">
        <v>1135985.3999999999</v>
      </c>
      <c r="I7" s="145">
        <v>2199218.6999999997</v>
      </c>
      <c r="J7" s="62">
        <v>899168.10000000009</v>
      </c>
      <c r="K7" s="62">
        <v>2225662.4</v>
      </c>
      <c r="L7" s="62">
        <v>236817.3</v>
      </c>
      <c r="M7" s="24">
        <v>0.49701193100985241</v>
      </c>
      <c r="N7" s="24">
        <v>0.79153138763931308</v>
      </c>
    </row>
    <row r="8" spans="1:14 16354:16354" ht="62.4" x14ac:dyDescent="0.3">
      <c r="A8" s="11" t="s">
        <v>79</v>
      </c>
      <c r="B8" s="79">
        <v>200</v>
      </c>
      <c r="C8" s="13" t="s">
        <v>143</v>
      </c>
      <c r="D8" s="13" t="s">
        <v>11</v>
      </c>
      <c r="E8" s="13" t="s">
        <v>144</v>
      </c>
      <c r="F8" s="13"/>
      <c r="G8" s="62">
        <v>12561.2</v>
      </c>
      <c r="H8" s="62">
        <v>4922.7</v>
      </c>
      <c r="I8" s="145">
        <v>8939.9</v>
      </c>
      <c r="J8" s="62">
        <v>4922.7</v>
      </c>
      <c r="K8" s="62">
        <v>3621.2999999999993</v>
      </c>
      <c r="L8" s="62">
        <v>0</v>
      </c>
      <c r="M8" s="24">
        <v>0.7117074801770531</v>
      </c>
      <c r="N8" s="24">
        <v>1</v>
      </c>
    </row>
    <row r="9" spans="1:14 16354:16354" ht="124.8" x14ac:dyDescent="0.3">
      <c r="A9" s="11" t="s">
        <v>80</v>
      </c>
      <c r="B9" s="79">
        <v>200</v>
      </c>
      <c r="C9" s="13" t="s">
        <v>143</v>
      </c>
      <c r="D9" s="13" t="s">
        <v>11</v>
      </c>
      <c r="E9" s="13" t="s">
        <v>144</v>
      </c>
      <c r="F9" s="13" t="s">
        <v>12</v>
      </c>
      <c r="G9" s="62">
        <v>12561.2</v>
      </c>
      <c r="H9" s="62">
        <v>4922.7</v>
      </c>
      <c r="I9" s="145">
        <v>8939.9</v>
      </c>
      <c r="J9" s="62">
        <v>4922.7</v>
      </c>
      <c r="K9" s="62">
        <v>3621.2999999999993</v>
      </c>
      <c r="L9" s="62">
        <v>0</v>
      </c>
      <c r="M9" s="24">
        <v>0.7117074801770531</v>
      </c>
      <c r="N9" s="24">
        <v>1</v>
      </c>
    </row>
    <row r="10" spans="1:14 16354:16354" ht="46.8" x14ac:dyDescent="0.3">
      <c r="A10" s="11" t="s">
        <v>81</v>
      </c>
      <c r="B10" s="79">
        <v>200</v>
      </c>
      <c r="C10" s="13" t="s">
        <v>143</v>
      </c>
      <c r="D10" s="13" t="s">
        <v>11</v>
      </c>
      <c r="E10" s="13" t="s">
        <v>144</v>
      </c>
      <c r="F10" s="13" t="s">
        <v>13</v>
      </c>
      <c r="G10" s="62">
        <v>12561.2</v>
      </c>
      <c r="H10" s="62">
        <v>4922.7</v>
      </c>
      <c r="I10" s="145">
        <v>8939.9</v>
      </c>
      <c r="J10" s="62">
        <v>4922.7</v>
      </c>
      <c r="K10" s="62">
        <v>3621.2999999999993</v>
      </c>
      <c r="L10" s="62">
        <v>0</v>
      </c>
      <c r="M10" s="24">
        <v>0.7117074801770531</v>
      </c>
      <c r="N10" s="24">
        <v>1</v>
      </c>
    </row>
    <row r="11" spans="1:14 16354:16354" ht="57" customHeight="1" x14ac:dyDescent="0.3">
      <c r="A11" s="14" t="s">
        <v>82</v>
      </c>
      <c r="B11" s="80">
        <v>200</v>
      </c>
      <c r="C11" s="16" t="s">
        <v>143</v>
      </c>
      <c r="D11" s="16" t="s">
        <v>11</v>
      </c>
      <c r="E11" s="16" t="s">
        <v>144</v>
      </c>
      <c r="F11" s="16" t="s">
        <v>14</v>
      </c>
      <c r="G11" s="146">
        <v>10645.8</v>
      </c>
      <c r="H11" s="146">
        <v>4532.2</v>
      </c>
      <c r="I11" s="147">
        <v>7755.6</v>
      </c>
      <c r="J11" s="148">
        <v>4532.2</v>
      </c>
      <c r="K11" s="61">
        <v>2890.1999999999989</v>
      </c>
      <c r="L11" s="61">
        <v>0</v>
      </c>
      <c r="M11" s="24">
        <v>0.72851265287719114</v>
      </c>
      <c r="N11" s="24">
        <v>1</v>
      </c>
    </row>
    <row r="12" spans="1:14 16354:16354" ht="62.4" x14ac:dyDescent="0.3">
      <c r="A12" s="14" t="s">
        <v>83</v>
      </c>
      <c r="B12" s="80">
        <v>200</v>
      </c>
      <c r="C12" s="16" t="s">
        <v>143</v>
      </c>
      <c r="D12" s="16" t="s">
        <v>11</v>
      </c>
      <c r="E12" s="16" t="s">
        <v>144</v>
      </c>
      <c r="F12" s="16" t="s">
        <v>15</v>
      </c>
      <c r="G12" s="146">
        <v>102.2</v>
      </c>
      <c r="H12" s="146">
        <v>0</v>
      </c>
      <c r="I12" s="147">
        <v>102.2</v>
      </c>
      <c r="J12" s="148">
        <v>0</v>
      </c>
      <c r="K12" s="61">
        <v>0</v>
      </c>
      <c r="L12" s="61">
        <v>0</v>
      </c>
      <c r="M12" s="24">
        <v>1</v>
      </c>
      <c r="N12" s="24" t="s">
        <v>253</v>
      </c>
    </row>
    <row r="13" spans="1:14 16354:16354" ht="93.6" x14ac:dyDescent="0.3">
      <c r="A13" s="14" t="s">
        <v>259</v>
      </c>
      <c r="B13" s="80">
        <v>200</v>
      </c>
      <c r="C13" s="16" t="s">
        <v>143</v>
      </c>
      <c r="D13" s="16" t="s">
        <v>11</v>
      </c>
      <c r="E13" s="16" t="s">
        <v>144</v>
      </c>
      <c r="F13" s="16" t="s">
        <v>257</v>
      </c>
      <c r="G13" s="146">
        <v>1813.2</v>
      </c>
      <c r="H13" s="146">
        <v>390.5</v>
      </c>
      <c r="I13" s="147">
        <v>1082.0999999999999</v>
      </c>
      <c r="J13" s="148">
        <v>390.5</v>
      </c>
      <c r="K13" s="61">
        <v>731.10000000000014</v>
      </c>
      <c r="L13" s="61">
        <v>0</v>
      </c>
      <c r="M13" s="24">
        <v>0.5967902051621442</v>
      </c>
      <c r="N13" s="24">
        <v>1</v>
      </c>
    </row>
    <row r="14" spans="1:14 16354:16354" ht="102" customHeight="1" x14ac:dyDescent="0.3">
      <c r="A14" s="11" t="s">
        <v>84</v>
      </c>
      <c r="B14" s="79">
        <v>200</v>
      </c>
      <c r="C14" s="13" t="s">
        <v>143</v>
      </c>
      <c r="D14" s="13" t="s">
        <v>16</v>
      </c>
      <c r="E14" s="13" t="s">
        <v>144</v>
      </c>
      <c r="F14" s="13"/>
      <c r="G14" s="62">
        <v>144065.1</v>
      </c>
      <c r="H14" s="62">
        <v>36129.699999999997</v>
      </c>
      <c r="I14" s="145">
        <v>95394.900000000009</v>
      </c>
      <c r="J14" s="62">
        <v>33447.199999999997</v>
      </c>
      <c r="K14" s="62">
        <v>48670.200000000004</v>
      </c>
      <c r="L14" s="62">
        <v>2682.4999999999991</v>
      </c>
      <c r="M14" s="24">
        <v>0.66216522946917755</v>
      </c>
      <c r="N14" s="24">
        <v>0.92575360437534771</v>
      </c>
    </row>
    <row r="15" spans="1:14 16354:16354" ht="129.75" customHeight="1" x14ac:dyDescent="0.3">
      <c r="A15" s="11" t="s">
        <v>80</v>
      </c>
      <c r="B15" s="79">
        <v>200</v>
      </c>
      <c r="C15" s="13" t="s">
        <v>143</v>
      </c>
      <c r="D15" s="13" t="s">
        <v>16</v>
      </c>
      <c r="E15" s="13" t="s">
        <v>144</v>
      </c>
      <c r="F15" s="13" t="s">
        <v>12</v>
      </c>
      <c r="G15" s="62">
        <v>130194.20000000001</v>
      </c>
      <c r="H15" s="62">
        <v>33013.199999999997</v>
      </c>
      <c r="I15" s="145">
        <v>88747.700000000012</v>
      </c>
      <c r="J15" s="62">
        <v>31086</v>
      </c>
      <c r="K15" s="62">
        <v>41446.5</v>
      </c>
      <c r="L15" s="62">
        <v>1927.1999999999989</v>
      </c>
      <c r="M15" s="24">
        <v>0.6816563257042173</v>
      </c>
      <c r="N15" s="24">
        <v>0.94162335065973624</v>
      </c>
    </row>
    <row r="16" spans="1:14 16354:16354" ht="49.5" customHeight="1" x14ac:dyDescent="0.3">
      <c r="A16" s="11" t="s">
        <v>81</v>
      </c>
      <c r="B16" s="79">
        <v>200</v>
      </c>
      <c r="C16" s="13" t="s">
        <v>143</v>
      </c>
      <c r="D16" s="13" t="s">
        <v>16</v>
      </c>
      <c r="E16" s="13" t="s">
        <v>144</v>
      </c>
      <c r="F16" s="13" t="s">
        <v>13</v>
      </c>
      <c r="G16" s="62">
        <v>130194.20000000001</v>
      </c>
      <c r="H16" s="62">
        <v>33013.199999999997</v>
      </c>
      <c r="I16" s="145">
        <v>88747.700000000012</v>
      </c>
      <c r="J16" s="62">
        <v>31086</v>
      </c>
      <c r="K16" s="62">
        <v>41446.5</v>
      </c>
      <c r="L16" s="62">
        <v>1927.1999999999989</v>
      </c>
      <c r="M16" s="24">
        <v>0.6816563257042173</v>
      </c>
      <c r="N16" s="24">
        <v>0.94162335065973624</v>
      </c>
    </row>
    <row r="17" spans="1:14" ht="57.75" customHeight="1" x14ac:dyDescent="0.3">
      <c r="A17" s="14" t="s">
        <v>82</v>
      </c>
      <c r="B17" s="80">
        <v>200</v>
      </c>
      <c r="C17" s="16" t="s">
        <v>143</v>
      </c>
      <c r="D17" s="16" t="s">
        <v>16</v>
      </c>
      <c r="E17" s="16" t="s">
        <v>144</v>
      </c>
      <c r="F17" s="16" t="s">
        <v>14</v>
      </c>
      <c r="G17" s="146">
        <v>102395.3</v>
      </c>
      <c r="H17" s="146">
        <v>26153.5</v>
      </c>
      <c r="I17" s="147">
        <v>70579.5</v>
      </c>
      <c r="J17" s="148">
        <v>25766.7</v>
      </c>
      <c r="K17" s="61">
        <v>31815.800000000003</v>
      </c>
      <c r="L17" s="61">
        <v>386.79999999999927</v>
      </c>
      <c r="M17" s="24">
        <v>0.6892845667721077</v>
      </c>
      <c r="N17" s="24">
        <v>0.98521039249048892</v>
      </c>
    </row>
    <row r="18" spans="1:14" ht="62.4" x14ac:dyDescent="0.3">
      <c r="A18" s="14" t="s">
        <v>83</v>
      </c>
      <c r="B18" s="80">
        <v>200</v>
      </c>
      <c r="C18" s="16" t="s">
        <v>143</v>
      </c>
      <c r="D18" s="16" t="s">
        <v>16</v>
      </c>
      <c r="E18" s="16" t="s">
        <v>144</v>
      </c>
      <c r="F18" s="16" t="s">
        <v>15</v>
      </c>
      <c r="G18" s="146">
        <v>4900.8</v>
      </c>
      <c r="H18" s="146">
        <v>1212.3</v>
      </c>
      <c r="I18" s="147">
        <v>2819.6</v>
      </c>
      <c r="J18" s="148">
        <v>690.8</v>
      </c>
      <c r="K18" s="61">
        <v>2081.2000000000003</v>
      </c>
      <c r="L18" s="61">
        <v>521.5</v>
      </c>
      <c r="M18" s="24">
        <v>0.57533463924257255</v>
      </c>
      <c r="N18" s="24">
        <v>0.56982595067227582</v>
      </c>
    </row>
    <row r="19" spans="1:14" ht="93.6" x14ac:dyDescent="0.3">
      <c r="A19" s="14" t="s">
        <v>300</v>
      </c>
      <c r="B19" s="80">
        <v>200</v>
      </c>
      <c r="C19" s="16" t="s">
        <v>143</v>
      </c>
      <c r="D19" s="16" t="s">
        <v>16</v>
      </c>
      <c r="E19" s="16" t="s">
        <v>144</v>
      </c>
      <c r="F19" s="16" t="s">
        <v>299</v>
      </c>
      <c r="G19" s="146">
        <v>230.6</v>
      </c>
      <c r="H19" s="146">
        <v>63</v>
      </c>
      <c r="I19" s="147">
        <v>0</v>
      </c>
      <c r="J19" s="148">
        <v>0</v>
      </c>
      <c r="K19" s="61">
        <v>230.6</v>
      </c>
      <c r="L19" s="61">
        <v>63</v>
      </c>
      <c r="M19" s="24">
        <v>0</v>
      </c>
      <c r="N19" s="24">
        <v>0</v>
      </c>
    </row>
    <row r="20" spans="1:14" ht="93.6" x14ac:dyDescent="0.3">
      <c r="A20" s="14" t="s">
        <v>259</v>
      </c>
      <c r="B20" s="80">
        <v>200</v>
      </c>
      <c r="C20" s="16" t="s">
        <v>143</v>
      </c>
      <c r="D20" s="16" t="s">
        <v>16</v>
      </c>
      <c r="E20" s="16" t="s">
        <v>144</v>
      </c>
      <c r="F20" s="16" t="s">
        <v>257</v>
      </c>
      <c r="G20" s="146">
        <v>22667.5</v>
      </c>
      <c r="H20" s="146">
        <v>5584.4</v>
      </c>
      <c r="I20" s="147">
        <v>15348.6</v>
      </c>
      <c r="J20" s="148">
        <v>4628.5</v>
      </c>
      <c r="K20" s="61">
        <v>7318.9</v>
      </c>
      <c r="L20" s="61">
        <v>955.89999999999964</v>
      </c>
      <c r="M20" s="24">
        <v>0.67711922355795739</v>
      </c>
      <c r="N20" s="24">
        <v>0.82882673160948361</v>
      </c>
    </row>
    <row r="21" spans="1:14" ht="68.25" customHeight="1" x14ac:dyDescent="0.3">
      <c r="A21" s="11" t="s">
        <v>85</v>
      </c>
      <c r="B21" s="79">
        <v>200</v>
      </c>
      <c r="C21" s="13" t="s">
        <v>143</v>
      </c>
      <c r="D21" s="13" t="s">
        <v>16</v>
      </c>
      <c r="E21" s="13" t="s">
        <v>144</v>
      </c>
      <c r="F21" s="13" t="s">
        <v>17</v>
      </c>
      <c r="G21" s="62">
        <v>13781.5</v>
      </c>
      <c r="H21" s="62">
        <v>3116.5</v>
      </c>
      <c r="I21" s="145">
        <v>6647.2</v>
      </c>
      <c r="J21" s="62">
        <v>2361.1999999999998</v>
      </c>
      <c r="K21" s="62">
        <v>7134.3</v>
      </c>
      <c r="L21" s="62">
        <v>755.30000000000018</v>
      </c>
      <c r="M21" s="24">
        <v>0.48232775822660812</v>
      </c>
      <c r="N21" s="24">
        <v>0.75764479383924266</v>
      </c>
    </row>
    <row r="22" spans="1:14" ht="62.4" x14ac:dyDescent="0.3">
      <c r="A22" s="11" t="s">
        <v>86</v>
      </c>
      <c r="B22" s="79">
        <v>200</v>
      </c>
      <c r="C22" s="13" t="s">
        <v>143</v>
      </c>
      <c r="D22" s="13" t="s">
        <v>16</v>
      </c>
      <c r="E22" s="13" t="s">
        <v>144</v>
      </c>
      <c r="F22" s="13" t="s">
        <v>18</v>
      </c>
      <c r="G22" s="62">
        <v>13781.5</v>
      </c>
      <c r="H22" s="62">
        <v>3116.5</v>
      </c>
      <c r="I22" s="145">
        <v>6647.2</v>
      </c>
      <c r="J22" s="62">
        <v>2361.1999999999998</v>
      </c>
      <c r="K22" s="62">
        <v>7134.3</v>
      </c>
      <c r="L22" s="62">
        <v>755.30000000000018</v>
      </c>
      <c r="M22" s="24">
        <v>0.48232775822660812</v>
      </c>
      <c r="N22" s="24">
        <v>0.75764479383924266</v>
      </c>
    </row>
    <row r="23" spans="1:14" ht="46.8" x14ac:dyDescent="0.3">
      <c r="A23" s="14" t="s">
        <v>87</v>
      </c>
      <c r="B23" s="80">
        <v>200</v>
      </c>
      <c r="C23" s="16" t="s">
        <v>143</v>
      </c>
      <c r="D23" s="16" t="s">
        <v>16</v>
      </c>
      <c r="E23" s="16" t="s">
        <v>144</v>
      </c>
      <c r="F23" s="16" t="s">
        <v>19</v>
      </c>
      <c r="G23" s="146">
        <v>13781.5</v>
      </c>
      <c r="H23" s="146">
        <v>3116.5</v>
      </c>
      <c r="I23" s="147">
        <v>6647.2</v>
      </c>
      <c r="J23" s="148">
        <v>2361.1999999999998</v>
      </c>
      <c r="K23" s="61">
        <v>7134.3</v>
      </c>
      <c r="L23" s="61">
        <v>755.30000000000018</v>
      </c>
      <c r="M23" s="24">
        <v>0.48232775822660812</v>
      </c>
      <c r="N23" s="24">
        <v>0.75764479383924266</v>
      </c>
    </row>
    <row r="24" spans="1:14" ht="31.2" x14ac:dyDescent="0.3">
      <c r="A24" s="11" t="s">
        <v>117</v>
      </c>
      <c r="B24" s="79">
        <v>200</v>
      </c>
      <c r="C24" s="13" t="s">
        <v>143</v>
      </c>
      <c r="D24" s="13" t="s">
        <v>16</v>
      </c>
      <c r="E24" s="13" t="s">
        <v>144</v>
      </c>
      <c r="F24" s="13" t="s">
        <v>50</v>
      </c>
      <c r="G24" s="62">
        <v>89.4</v>
      </c>
      <c r="H24" s="62">
        <v>0</v>
      </c>
      <c r="I24" s="145">
        <v>0</v>
      </c>
      <c r="J24" s="62">
        <v>0</v>
      </c>
      <c r="K24" s="62">
        <v>89.4</v>
      </c>
      <c r="L24" s="62">
        <v>0</v>
      </c>
      <c r="M24" s="24">
        <v>0</v>
      </c>
      <c r="N24" s="24" t="s">
        <v>253</v>
      </c>
    </row>
    <row r="25" spans="1:14" ht="63" customHeight="1" x14ac:dyDescent="0.3">
      <c r="A25" s="11" t="s">
        <v>125</v>
      </c>
      <c r="B25" s="79">
        <v>200</v>
      </c>
      <c r="C25" s="13" t="s">
        <v>143</v>
      </c>
      <c r="D25" s="13" t="s">
        <v>16</v>
      </c>
      <c r="E25" s="13" t="s">
        <v>144</v>
      </c>
      <c r="F25" s="13" t="s">
        <v>58</v>
      </c>
      <c r="G25" s="62">
        <v>89.4</v>
      </c>
      <c r="H25" s="62">
        <v>0</v>
      </c>
      <c r="I25" s="145">
        <v>0</v>
      </c>
      <c r="J25" s="62">
        <v>0</v>
      </c>
      <c r="K25" s="62">
        <v>89.4</v>
      </c>
      <c r="L25" s="62">
        <v>0</v>
      </c>
      <c r="M25" s="24">
        <v>0</v>
      </c>
      <c r="N25" s="24" t="s">
        <v>253</v>
      </c>
    </row>
    <row r="26" spans="1:14" ht="62.4" x14ac:dyDescent="0.3">
      <c r="A26" s="17" t="s">
        <v>126</v>
      </c>
      <c r="B26" s="80">
        <v>200</v>
      </c>
      <c r="C26" s="16" t="s">
        <v>143</v>
      </c>
      <c r="D26" s="16" t="s">
        <v>16</v>
      </c>
      <c r="E26" s="16" t="s">
        <v>144</v>
      </c>
      <c r="F26" s="16" t="s">
        <v>59</v>
      </c>
      <c r="G26" s="146">
        <v>89.4</v>
      </c>
      <c r="H26" s="146">
        <v>0</v>
      </c>
      <c r="I26" s="147">
        <v>0</v>
      </c>
      <c r="J26" s="148">
        <v>0</v>
      </c>
      <c r="K26" s="61">
        <v>89.4</v>
      </c>
      <c r="L26" s="61">
        <v>0</v>
      </c>
      <c r="M26" s="24">
        <v>0</v>
      </c>
      <c r="N26" s="24" t="s">
        <v>253</v>
      </c>
    </row>
    <row r="27" spans="1:14" ht="130.5" customHeight="1" x14ac:dyDescent="0.3">
      <c r="A27" s="11" t="s">
        <v>88</v>
      </c>
      <c r="B27" s="79">
        <v>200</v>
      </c>
      <c r="C27" s="13" t="s">
        <v>143</v>
      </c>
      <c r="D27" s="13" t="s">
        <v>20</v>
      </c>
      <c r="E27" s="13" t="s">
        <v>144</v>
      </c>
      <c r="F27" s="13"/>
      <c r="G27" s="62">
        <v>1175725.3</v>
      </c>
      <c r="H27" s="62">
        <v>255004.19999999998</v>
      </c>
      <c r="I27" s="145">
        <v>672004.29999999993</v>
      </c>
      <c r="J27" s="62">
        <v>232392.6</v>
      </c>
      <c r="K27" s="62">
        <v>503721</v>
      </c>
      <c r="L27" s="62">
        <v>22611.600000000006</v>
      </c>
      <c r="M27" s="24">
        <v>0.57156573903785168</v>
      </c>
      <c r="N27" s="24">
        <v>0.91132851929497638</v>
      </c>
    </row>
    <row r="28" spans="1:14" ht="124.8" x14ac:dyDescent="0.3">
      <c r="A28" s="11" t="s">
        <v>80</v>
      </c>
      <c r="B28" s="79">
        <v>200</v>
      </c>
      <c r="C28" s="13" t="s">
        <v>143</v>
      </c>
      <c r="D28" s="13" t="s">
        <v>20</v>
      </c>
      <c r="E28" s="13" t="s">
        <v>144</v>
      </c>
      <c r="F28" s="13" t="s">
        <v>12</v>
      </c>
      <c r="G28" s="62">
        <v>965304.40000000014</v>
      </c>
      <c r="H28" s="62">
        <v>203978</v>
      </c>
      <c r="I28" s="145">
        <v>595140</v>
      </c>
      <c r="J28" s="62">
        <v>202318.4</v>
      </c>
      <c r="K28" s="62">
        <v>370164.4</v>
      </c>
      <c r="L28" s="62">
        <v>1659.6000000000058</v>
      </c>
      <c r="M28" s="24">
        <v>0.61653090983528092</v>
      </c>
      <c r="N28" s="24">
        <v>0.99186382845208798</v>
      </c>
    </row>
    <row r="29" spans="1:14" ht="46.8" x14ac:dyDescent="0.3">
      <c r="A29" s="11" t="s">
        <v>81</v>
      </c>
      <c r="B29" s="79">
        <v>200</v>
      </c>
      <c r="C29" s="13" t="s">
        <v>143</v>
      </c>
      <c r="D29" s="13" t="s">
        <v>20</v>
      </c>
      <c r="E29" s="13" t="s">
        <v>144</v>
      </c>
      <c r="F29" s="13" t="s">
        <v>13</v>
      </c>
      <c r="G29" s="62">
        <v>965304.40000000014</v>
      </c>
      <c r="H29" s="62">
        <v>203978</v>
      </c>
      <c r="I29" s="145">
        <v>595140</v>
      </c>
      <c r="J29" s="62">
        <v>202318.4</v>
      </c>
      <c r="K29" s="62">
        <v>370164.4</v>
      </c>
      <c r="L29" s="62">
        <v>1659.6000000000058</v>
      </c>
      <c r="M29" s="24">
        <v>0.61653090983528092</v>
      </c>
      <c r="N29" s="24">
        <v>0.99186382845208798</v>
      </c>
    </row>
    <row r="30" spans="1:14" ht="50.25" customHeight="1" x14ac:dyDescent="0.3">
      <c r="A30" s="14" t="s">
        <v>82</v>
      </c>
      <c r="B30" s="80">
        <v>200</v>
      </c>
      <c r="C30" s="16" t="s">
        <v>143</v>
      </c>
      <c r="D30" s="16" t="s">
        <v>20</v>
      </c>
      <c r="E30" s="16" t="s">
        <v>144</v>
      </c>
      <c r="F30" s="16" t="s">
        <v>14</v>
      </c>
      <c r="G30" s="146">
        <v>738765.3</v>
      </c>
      <c r="H30" s="146">
        <v>158496.4</v>
      </c>
      <c r="I30" s="147">
        <v>460496.3</v>
      </c>
      <c r="J30" s="148">
        <v>157511.29999999999</v>
      </c>
      <c r="K30" s="61">
        <v>278269.00000000006</v>
      </c>
      <c r="L30" s="61">
        <v>985.10000000000582</v>
      </c>
      <c r="M30" s="24">
        <v>0.62333233572286073</v>
      </c>
      <c r="N30" s="24">
        <v>0.99378471687685022</v>
      </c>
    </row>
    <row r="31" spans="1:14" ht="62.4" x14ac:dyDescent="0.3">
      <c r="A31" s="14" t="s">
        <v>83</v>
      </c>
      <c r="B31" s="80">
        <v>200</v>
      </c>
      <c r="C31" s="16" t="s">
        <v>143</v>
      </c>
      <c r="D31" s="16" t="s">
        <v>20</v>
      </c>
      <c r="E31" s="16" t="s">
        <v>144</v>
      </c>
      <c r="F31" s="16" t="s">
        <v>15</v>
      </c>
      <c r="G31" s="146">
        <v>25731.8</v>
      </c>
      <c r="H31" s="146">
        <v>4422.2</v>
      </c>
      <c r="I31" s="147">
        <v>13078.3</v>
      </c>
      <c r="J31" s="148">
        <v>3747.7</v>
      </c>
      <c r="K31" s="61">
        <v>12653.5</v>
      </c>
      <c r="L31" s="61">
        <v>674.5</v>
      </c>
      <c r="M31" s="24">
        <v>0.50825437785153005</v>
      </c>
      <c r="N31" s="24">
        <v>0.84747410791009004</v>
      </c>
    </row>
    <row r="32" spans="1:14" ht="93.6" x14ac:dyDescent="0.3">
      <c r="A32" s="14" t="s">
        <v>259</v>
      </c>
      <c r="B32" s="80">
        <v>200</v>
      </c>
      <c r="C32" s="16" t="s">
        <v>143</v>
      </c>
      <c r="D32" s="16" t="s">
        <v>20</v>
      </c>
      <c r="E32" s="16" t="s">
        <v>144</v>
      </c>
      <c r="F32" s="16" t="s">
        <v>257</v>
      </c>
      <c r="G32" s="146">
        <v>200807.3</v>
      </c>
      <c r="H32" s="146">
        <v>41059.4</v>
      </c>
      <c r="I32" s="147">
        <v>121565.4</v>
      </c>
      <c r="J32" s="148">
        <v>41059.4</v>
      </c>
      <c r="K32" s="61">
        <v>79241.899999999994</v>
      </c>
      <c r="L32" s="61">
        <v>0</v>
      </c>
      <c r="M32" s="24">
        <v>0.60538337002688647</v>
      </c>
      <c r="N32" s="24">
        <v>1</v>
      </c>
    </row>
    <row r="33" spans="1:14" ht="68.25" customHeight="1" x14ac:dyDescent="0.3">
      <c r="A33" s="11" t="s">
        <v>85</v>
      </c>
      <c r="B33" s="79">
        <v>200</v>
      </c>
      <c r="C33" s="13" t="s">
        <v>143</v>
      </c>
      <c r="D33" s="13" t="s">
        <v>20</v>
      </c>
      <c r="E33" s="13" t="s">
        <v>144</v>
      </c>
      <c r="F33" s="13" t="s">
        <v>17</v>
      </c>
      <c r="G33" s="62">
        <v>206530.7</v>
      </c>
      <c r="H33" s="62">
        <v>49786.799999999996</v>
      </c>
      <c r="I33" s="145">
        <v>73837.5</v>
      </c>
      <c r="J33" s="62">
        <v>29159.5</v>
      </c>
      <c r="K33" s="62">
        <v>132693.20000000001</v>
      </c>
      <c r="L33" s="62">
        <v>20627.3</v>
      </c>
      <c r="M33" s="24">
        <v>0.35751343504863925</v>
      </c>
      <c r="N33" s="24">
        <v>0.58568737094972967</v>
      </c>
    </row>
    <row r="34" spans="1:14" ht="62.4" x14ac:dyDescent="0.3">
      <c r="A34" s="11" t="s">
        <v>86</v>
      </c>
      <c r="B34" s="79">
        <v>200</v>
      </c>
      <c r="C34" s="13" t="s">
        <v>143</v>
      </c>
      <c r="D34" s="13" t="s">
        <v>20</v>
      </c>
      <c r="E34" s="13" t="s">
        <v>144</v>
      </c>
      <c r="F34" s="13" t="s">
        <v>18</v>
      </c>
      <c r="G34" s="62">
        <v>206530.7</v>
      </c>
      <c r="H34" s="62">
        <v>49786.799999999996</v>
      </c>
      <c r="I34" s="62">
        <v>73837.5</v>
      </c>
      <c r="J34" s="62">
        <v>29159.5</v>
      </c>
      <c r="K34" s="62">
        <v>132693.20000000001</v>
      </c>
      <c r="L34" s="62">
        <v>20627.3</v>
      </c>
      <c r="M34" s="24">
        <v>0.35751343504863925</v>
      </c>
      <c r="N34" s="24">
        <v>0.58568737094972967</v>
      </c>
    </row>
    <row r="35" spans="1:14" ht="68.25" customHeight="1" x14ac:dyDescent="0.3">
      <c r="A35" s="14" t="s">
        <v>89</v>
      </c>
      <c r="B35" s="80">
        <v>200</v>
      </c>
      <c r="C35" s="16" t="s">
        <v>143</v>
      </c>
      <c r="D35" s="16" t="s">
        <v>20</v>
      </c>
      <c r="E35" s="16" t="s">
        <v>144</v>
      </c>
      <c r="F35" s="16" t="s">
        <v>21</v>
      </c>
      <c r="G35" s="146">
        <v>52947.199999999997</v>
      </c>
      <c r="H35" s="146">
        <v>1558.8</v>
      </c>
      <c r="I35" s="147">
        <v>2708.5</v>
      </c>
      <c r="J35" s="148">
        <v>342.9</v>
      </c>
      <c r="K35" s="61">
        <v>50238.7</v>
      </c>
      <c r="L35" s="61">
        <v>1215.9000000000001</v>
      </c>
      <c r="M35" s="24">
        <v>5.1154735283452199E-2</v>
      </c>
      <c r="N35" s="24">
        <v>0.21997690531177827</v>
      </c>
    </row>
    <row r="36" spans="1:14" ht="46.8" x14ac:dyDescent="0.3">
      <c r="A36" s="14" t="s">
        <v>87</v>
      </c>
      <c r="B36" s="80">
        <v>200</v>
      </c>
      <c r="C36" s="16" t="s">
        <v>143</v>
      </c>
      <c r="D36" s="16" t="s">
        <v>20</v>
      </c>
      <c r="E36" s="16" t="s">
        <v>144</v>
      </c>
      <c r="F36" s="16" t="s">
        <v>19</v>
      </c>
      <c r="G36" s="146">
        <v>147825.20000000001</v>
      </c>
      <c r="H36" s="146">
        <v>47411.299999999996</v>
      </c>
      <c r="I36" s="147">
        <v>67692.2</v>
      </c>
      <c r="J36" s="148">
        <v>28250.1</v>
      </c>
      <c r="K36" s="61">
        <v>80133.000000000015</v>
      </c>
      <c r="L36" s="61">
        <v>19161.199999999997</v>
      </c>
      <c r="M36" s="24">
        <v>0.45792057105283801</v>
      </c>
      <c r="N36" s="24">
        <v>0.59585162187073548</v>
      </c>
    </row>
    <row r="37" spans="1:14" ht="46.8" x14ac:dyDescent="0.3">
      <c r="A37" s="14" t="s">
        <v>341</v>
      </c>
      <c r="B37" s="80">
        <v>200</v>
      </c>
      <c r="C37" s="16" t="s">
        <v>143</v>
      </c>
      <c r="D37" s="16" t="s">
        <v>20</v>
      </c>
      <c r="E37" s="16" t="s">
        <v>144</v>
      </c>
      <c r="F37" s="16" t="s">
        <v>342</v>
      </c>
      <c r="G37" s="146">
        <v>5758.3</v>
      </c>
      <c r="H37" s="146">
        <v>816.7</v>
      </c>
      <c r="I37" s="147">
        <v>3436.8</v>
      </c>
      <c r="J37" s="148">
        <v>566.5</v>
      </c>
      <c r="K37" s="61">
        <v>2321.5</v>
      </c>
      <c r="L37" s="61">
        <v>250.20000000000005</v>
      </c>
      <c r="M37" s="24">
        <v>0.59684281819286944</v>
      </c>
      <c r="N37" s="24">
        <v>0.69364515734051668</v>
      </c>
    </row>
    <row r="38" spans="1:14" ht="31.2" x14ac:dyDescent="0.3">
      <c r="A38" s="11" t="s">
        <v>117</v>
      </c>
      <c r="B38" s="79">
        <v>200</v>
      </c>
      <c r="C38" s="13" t="s">
        <v>143</v>
      </c>
      <c r="D38" s="13" t="s">
        <v>20</v>
      </c>
      <c r="E38" s="13" t="s">
        <v>144</v>
      </c>
      <c r="F38" s="13" t="s">
        <v>50</v>
      </c>
      <c r="G38" s="62">
        <v>1853.5</v>
      </c>
      <c r="H38" s="62">
        <v>905.9</v>
      </c>
      <c r="I38" s="145">
        <v>1057.7</v>
      </c>
      <c r="J38" s="62">
        <v>611.6</v>
      </c>
      <c r="K38" s="62">
        <v>795.8</v>
      </c>
      <c r="L38" s="62">
        <v>294.29999999999995</v>
      </c>
      <c r="M38" s="24">
        <v>0.57065012139196114</v>
      </c>
      <c r="N38" s="24">
        <v>0.67512970526548188</v>
      </c>
    </row>
    <row r="39" spans="1:14" ht="61.5" customHeight="1" x14ac:dyDescent="0.3">
      <c r="A39" s="11" t="s">
        <v>125</v>
      </c>
      <c r="B39" s="79">
        <v>200</v>
      </c>
      <c r="C39" s="13" t="s">
        <v>143</v>
      </c>
      <c r="D39" s="13" t="s">
        <v>20</v>
      </c>
      <c r="E39" s="13" t="s">
        <v>144</v>
      </c>
      <c r="F39" s="13" t="s">
        <v>58</v>
      </c>
      <c r="G39" s="62">
        <v>903.5</v>
      </c>
      <c r="H39" s="62">
        <v>455.9</v>
      </c>
      <c r="I39" s="145">
        <v>887.7</v>
      </c>
      <c r="J39" s="62">
        <v>451.6</v>
      </c>
      <c r="K39" s="62">
        <v>15.799999999999955</v>
      </c>
      <c r="L39" s="62">
        <v>4.2999999999999545</v>
      </c>
      <c r="M39" s="24">
        <v>0.9825124515771998</v>
      </c>
      <c r="N39" s="24">
        <v>0.99056810704101783</v>
      </c>
    </row>
    <row r="40" spans="1:14" ht="62.4" x14ac:dyDescent="0.3">
      <c r="A40" s="17" t="s">
        <v>126</v>
      </c>
      <c r="B40" s="80">
        <v>200</v>
      </c>
      <c r="C40" s="16" t="s">
        <v>143</v>
      </c>
      <c r="D40" s="16" t="s">
        <v>20</v>
      </c>
      <c r="E40" s="16" t="s">
        <v>144</v>
      </c>
      <c r="F40" s="16" t="s">
        <v>59</v>
      </c>
      <c r="G40" s="146">
        <v>903.5</v>
      </c>
      <c r="H40" s="146">
        <v>455.9</v>
      </c>
      <c r="I40" s="147">
        <v>887.7</v>
      </c>
      <c r="J40" s="148">
        <v>451.6</v>
      </c>
      <c r="K40" s="61">
        <v>15.799999999999955</v>
      </c>
      <c r="L40" s="61">
        <v>4.2999999999999545</v>
      </c>
      <c r="M40" s="24">
        <v>0.9825124515771998</v>
      </c>
      <c r="N40" s="24">
        <v>0.99056810704101783</v>
      </c>
    </row>
    <row r="41" spans="1:14" ht="31.5" customHeight="1" x14ac:dyDescent="0.3">
      <c r="A41" s="11" t="s">
        <v>302</v>
      </c>
      <c r="B41" s="79">
        <v>200</v>
      </c>
      <c r="C41" s="13" t="s">
        <v>143</v>
      </c>
      <c r="D41" s="13" t="s">
        <v>20</v>
      </c>
      <c r="E41" s="13" t="s">
        <v>144</v>
      </c>
      <c r="F41" s="13" t="s">
        <v>301</v>
      </c>
      <c r="G41" s="149">
        <v>950</v>
      </c>
      <c r="H41" s="149">
        <v>450</v>
      </c>
      <c r="I41" s="150">
        <v>170</v>
      </c>
      <c r="J41" s="151">
        <v>160</v>
      </c>
      <c r="K41" s="62">
        <v>780</v>
      </c>
      <c r="L41" s="62">
        <v>290</v>
      </c>
      <c r="M41" s="24">
        <v>0.17894736842105263</v>
      </c>
      <c r="N41" s="24">
        <v>0.35555555555555557</v>
      </c>
    </row>
    <row r="42" spans="1:14" ht="31.5" customHeight="1" x14ac:dyDescent="0.3">
      <c r="A42" s="14" t="s">
        <v>302</v>
      </c>
      <c r="B42" s="80">
        <v>200</v>
      </c>
      <c r="C42" s="16" t="s">
        <v>143</v>
      </c>
      <c r="D42" s="16" t="s">
        <v>20</v>
      </c>
      <c r="E42" s="16" t="s">
        <v>144</v>
      </c>
      <c r="F42" s="16" t="s">
        <v>301</v>
      </c>
      <c r="G42" s="146">
        <v>950</v>
      </c>
      <c r="H42" s="146">
        <v>450</v>
      </c>
      <c r="I42" s="147">
        <v>170</v>
      </c>
      <c r="J42" s="148">
        <v>160</v>
      </c>
      <c r="K42" s="61">
        <v>780</v>
      </c>
      <c r="L42" s="61">
        <v>290</v>
      </c>
      <c r="M42" s="24">
        <v>0.17894736842105263</v>
      </c>
      <c r="N42" s="24">
        <v>0.35555555555555557</v>
      </c>
    </row>
    <row r="43" spans="1:14" ht="31.5" customHeight="1" x14ac:dyDescent="0.3">
      <c r="A43" s="67" t="s">
        <v>91</v>
      </c>
      <c r="B43" s="79">
        <v>200</v>
      </c>
      <c r="C43" s="13" t="s">
        <v>143</v>
      </c>
      <c r="D43" s="13" t="s">
        <v>20</v>
      </c>
      <c r="E43" s="13" t="s">
        <v>144</v>
      </c>
      <c r="F43" s="13" t="s">
        <v>24</v>
      </c>
      <c r="G43" s="151">
        <v>2036.7</v>
      </c>
      <c r="H43" s="151">
        <v>333.5</v>
      </c>
      <c r="I43" s="150">
        <v>1969.1</v>
      </c>
      <c r="J43" s="151">
        <v>303.10000000000002</v>
      </c>
      <c r="K43" s="151">
        <v>67.600000000000136</v>
      </c>
      <c r="L43" s="151">
        <v>30.399999999999977</v>
      </c>
      <c r="M43" s="24">
        <v>0.96680905386163885</v>
      </c>
      <c r="N43" s="24">
        <v>0.90884557721139436</v>
      </c>
    </row>
    <row r="44" spans="1:14" ht="31.5" customHeight="1" x14ac:dyDescent="0.3">
      <c r="A44" s="11" t="s">
        <v>283</v>
      </c>
      <c r="B44" s="79">
        <v>200</v>
      </c>
      <c r="C44" s="13" t="s">
        <v>143</v>
      </c>
      <c r="D44" s="13" t="s">
        <v>20</v>
      </c>
      <c r="E44" s="13" t="s">
        <v>144</v>
      </c>
      <c r="F44" s="13" t="s">
        <v>284</v>
      </c>
      <c r="G44" s="151">
        <v>2036.7</v>
      </c>
      <c r="H44" s="151">
        <v>333.5</v>
      </c>
      <c r="I44" s="150">
        <v>1969.1</v>
      </c>
      <c r="J44" s="151">
        <v>303.10000000000002</v>
      </c>
      <c r="K44" s="151">
        <v>67.600000000000136</v>
      </c>
      <c r="L44" s="151">
        <v>30.399999999999977</v>
      </c>
      <c r="M44" s="24">
        <v>0.96680905386163885</v>
      </c>
      <c r="N44" s="24">
        <v>0.90884557721139436</v>
      </c>
    </row>
    <row r="45" spans="1:14" ht="31.5" customHeight="1" x14ac:dyDescent="0.3">
      <c r="A45" s="17" t="s">
        <v>285</v>
      </c>
      <c r="B45" s="80">
        <v>200</v>
      </c>
      <c r="C45" s="16" t="s">
        <v>143</v>
      </c>
      <c r="D45" s="16" t="s">
        <v>20</v>
      </c>
      <c r="E45" s="16" t="s">
        <v>144</v>
      </c>
      <c r="F45" s="16" t="s">
        <v>286</v>
      </c>
      <c r="G45" s="146">
        <v>2036.7</v>
      </c>
      <c r="H45" s="146">
        <v>333.5</v>
      </c>
      <c r="I45" s="147">
        <v>1969.1</v>
      </c>
      <c r="J45" s="148">
        <v>303.10000000000002</v>
      </c>
      <c r="K45" s="61">
        <v>67.600000000000136</v>
      </c>
      <c r="L45" s="61">
        <v>30.399999999999977</v>
      </c>
      <c r="M45" s="24">
        <v>0.96680905386163885</v>
      </c>
      <c r="N45" s="24">
        <v>0.90884557721139436</v>
      </c>
    </row>
    <row r="46" spans="1:14" ht="31.5" customHeight="1" x14ac:dyDescent="0.3">
      <c r="A46" s="18" t="s">
        <v>297</v>
      </c>
      <c r="B46" s="79">
        <v>200</v>
      </c>
      <c r="C46" s="13" t="s">
        <v>143</v>
      </c>
      <c r="D46" s="13" t="s">
        <v>298</v>
      </c>
      <c r="E46" s="13" t="s">
        <v>144</v>
      </c>
      <c r="F46" s="16"/>
      <c r="G46" s="62">
        <v>401.1</v>
      </c>
      <c r="H46" s="62">
        <v>0</v>
      </c>
      <c r="I46" s="145">
        <v>401.1</v>
      </c>
      <c r="J46" s="62">
        <v>0</v>
      </c>
      <c r="K46" s="62">
        <v>0</v>
      </c>
      <c r="L46" s="62">
        <v>0</v>
      </c>
      <c r="M46" s="24">
        <v>1</v>
      </c>
      <c r="N46" s="24" t="s">
        <v>253</v>
      </c>
    </row>
    <row r="47" spans="1:14" ht="72.75" customHeight="1" x14ac:dyDescent="0.3">
      <c r="A47" s="18" t="s">
        <v>85</v>
      </c>
      <c r="B47" s="79">
        <v>200</v>
      </c>
      <c r="C47" s="13" t="s">
        <v>143</v>
      </c>
      <c r="D47" s="13" t="s">
        <v>298</v>
      </c>
      <c r="E47" s="13" t="s">
        <v>144</v>
      </c>
      <c r="F47" s="13" t="s">
        <v>17</v>
      </c>
      <c r="G47" s="62">
        <v>401.1</v>
      </c>
      <c r="H47" s="62">
        <v>0</v>
      </c>
      <c r="I47" s="145">
        <v>401.1</v>
      </c>
      <c r="J47" s="62">
        <v>0</v>
      </c>
      <c r="K47" s="62">
        <v>0</v>
      </c>
      <c r="L47" s="62">
        <v>0</v>
      </c>
      <c r="M47" s="24">
        <v>1</v>
      </c>
      <c r="N47" s="24" t="s">
        <v>253</v>
      </c>
    </row>
    <row r="48" spans="1:14" ht="62.4" x14ac:dyDescent="0.3">
      <c r="A48" s="11" t="s">
        <v>86</v>
      </c>
      <c r="B48" s="79">
        <v>200</v>
      </c>
      <c r="C48" s="13" t="s">
        <v>143</v>
      </c>
      <c r="D48" s="13" t="s">
        <v>298</v>
      </c>
      <c r="E48" s="13" t="s">
        <v>144</v>
      </c>
      <c r="F48" s="13" t="s">
        <v>18</v>
      </c>
      <c r="G48" s="62">
        <v>401.1</v>
      </c>
      <c r="H48" s="62">
        <v>0</v>
      </c>
      <c r="I48" s="62">
        <v>401.1</v>
      </c>
      <c r="J48" s="62">
        <v>0</v>
      </c>
      <c r="K48" s="62">
        <v>0</v>
      </c>
      <c r="L48" s="62">
        <v>0</v>
      </c>
      <c r="M48" s="24">
        <v>1</v>
      </c>
      <c r="N48" s="24" t="s">
        <v>253</v>
      </c>
    </row>
    <row r="49" spans="1:14" ht="46.8" x14ac:dyDescent="0.3">
      <c r="A49" s="14" t="s">
        <v>87</v>
      </c>
      <c r="B49" s="80">
        <v>200</v>
      </c>
      <c r="C49" s="16" t="s">
        <v>143</v>
      </c>
      <c r="D49" s="16" t="s">
        <v>298</v>
      </c>
      <c r="E49" s="16" t="s">
        <v>144</v>
      </c>
      <c r="F49" s="16" t="s">
        <v>19</v>
      </c>
      <c r="G49" s="146">
        <v>401.1</v>
      </c>
      <c r="H49" s="146">
        <v>0</v>
      </c>
      <c r="I49" s="147">
        <v>401.1</v>
      </c>
      <c r="J49" s="148">
        <v>0</v>
      </c>
      <c r="K49" s="62">
        <v>0</v>
      </c>
      <c r="L49" s="61">
        <v>0</v>
      </c>
      <c r="M49" s="24">
        <v>1</v>
      </c>
      <c r="N49" s="24" t="s">
        <v>253</v>
      </c>
    </row>
    <row r="50" spans="1:14" ht="78" x14ac:dyDescent="0.3">
      <c r="A50" s="11" t="s">
        <v>282</v>
      </c>
      <c r="B50" s="79">
        <v>200</v>
      </c>
      <c r="C50" s="13" t="s">
        <v>143</v>
      </c>
      <c r="D50" s="13" t="s">
        <v>22</v>
      </c>
      <c r="E50" s="13" t="s">
        <v>144</v>
      </c>
      <c r="F50" s="13"/>
      <c r="G50" s="62">
        <v>158947.9</v>
      </c>
      <c r="H50" s="62">
        <v>30986.100000000002</v>
      </c>
      <c r="I50" s="145">
        <v>92764.1</v>
      </c>
      <c r="J50" s="62">
        <v>27690.300000000003</v>
      </c>
      <c r="K50" s="62">
        <v>66183.799999999988</v>
      </c>
      <c r="L50" s="62">
        <v>3295.8</v>
      </c>
      <c r="M50" s="24">
        <v>0.58361324685635996</v>
      </c>
      <c r="N50" s="24">
        <v>0.89363617880275348</v>
      </c>
    </row>
    <row r="51" spans="1:14" ht="124.8" x14ac:dyDescent="0.3">
      <c r="A51" s="11" t="s">
        <v>80</v>
      </c>
      <c r="B51" s="79">
        <v>200</v>
      </c>
      <c r="C51" s="13" t="s">
        <v>143</v>
      </c>
      <c r="D51" s="13" t="s">
        <v>22</v>
      </c>
      <c r="E51" s="13" t="s">
        <v>144</v>
      </c>
      <c r="F51" s="13" t="s">
        <v>12</v>
      </c>
      <c r="G51" s="62">
        <v>126399.9</v>
      </c>
      <c r="H51" s="62">
        <v>29568.7</v>
      </c>
      <c r="I51" s="145">
        <v>86464.3</v>
      </c>
      <c r="J51" s="62">
        <v>26612.300000000003</v>
      </c>
      <c r="K51" s="62">
        <v>39935.599999999991</v>
      </c>
      <c r="L51" s="62">
        <v>2956.4</v>
      </c>
      <c r="M51" s="24">
        <v>0.68405354751071801</v>
      </c>
      <c r="N51" s="24">
        <v>0.90001589518646419</v>
      </c>
    </row>
    <row r="52" spans="1:14" ht="46.8" x14ac:dyDescent="0.3">
      <c r="A52" s="11" t="s">
        <v>81</v>
      </c>
      <c r="B52" s="79">
        <v>200</v>
      </c>
      <c r="C52" s="13" t="s">
        <v>143</v>
      </c>
      <c r="D52" s="13" t="s">
        <v>22</v>
      </c>
      <c r="E52" s="13" t="s">
        <v>144</v>
      </c>
      <c r="F52" s="13" t="s">
        <v>13</v>
      </c>
      <c r="G52" s="62">
        <v>126399.9</v>
      </c>
      <c r="H52" s="62">
        <v>29568.7</v>
      </c>
      <c r="I52" s="145">
        <v>86464.3</v>
      </c>
      <c r="J52" s="62">
        <v>26612.300000000003</v>
      </c>
      <c r="K52" s="62">
        <v>39935.599999999991</v>
      </c>
      <c r="L52" s="62">
        <v>2956.4</v>
      </c>
      <c r="M52" s="24">
        <v>0.68405354751071801</v>
      </c>
      <c r="N52" s="24">
        <v>0.90001589518646419</v>
      </c>
    </row>
    <row r="53" spans="1:14" ht="49.5" customHeight="1" x14ac:dyDescent="0.3">
      <c r="A53" s="14" t="s">
        <v>82</v>
      </c>
      <c r="B53" s="80">
        <v>200</v>
      </c>
      <c r="C53" s="16" t="s">
        <v>143</v>
      </c>
      <c r="D53" s="16" t="s">
        <v>22</v>
      </c>
      <c r="E53" s="16" t="s">
        <v>144</v>
      </c>
      <c r="F53" s="16" t="s">
        <v>14</v>
      </c>
      <c r="G53" s="146">
        <v>97500.9</v>
      </c>
      <c r="H53" s="146">
        <v>22684.9</v>
      </c>
      <c r="I53" s="147">
        <v>67143.600000000006</v>
      </c>
      <c r="J53" s="148">
        <v>19952.900000000001</v>
      </c>
      <c r="K53" s="61">
        <v>30357.299999999988</v>
      </c>
      <c r="L53" s="61">
        <v>2732</v>
      </c>
      <c r="M53" s="24">
        <v>0.68864595096045278</v>
      </c>
      <c r="N53" s="24">
        <v>0.87956746558283261</v>
      </c>
    </row>
    <row r="54" spans="1:14" ht="62.4" x14ac:dyDescent="0.3">
      <c r="A54" s="14" t="s">
        <v>83</v>
      </c>
      <c r="B54" s="80">
        <v>200</v>
      </c>
      <c r="C54" s="16" t="s">
        <v>143</v>
      </c>
      <c r="D54" s="16" t="s">
        <v>22</v>
      </c>
      <c r="E54" s="16" t="s">
        <v>144</v>
      </c>
      <c r="F54" s="16" t="s">
        <v>15</v>
      </c>
      <c r="G54" s="146">
        <v>4186.7</v>
      </c>
      <c r="H54" s="146">
        <v>648.79999999999995</v>
      </c>
      <c r="I54" s="147">
        <v>1966.4</v>
      </c>
      <c r="J54" s="148">
        <v>642.9</v>
      </c>
      <c r="K54" s="61">
        <v>2220.2999999999997</v>
      </c>
      <c r="L54" s="61">
        <v>5.8999999999999773</v>
      </c>
      <c r="M54" s="24">
        <v>0.46967778918957653</v>
      </c>
      <c r="N54" s="24">
        <v>0.99090628853267571</v>
      </c>
    </row>
    <row r="55" spans="1:14" ht="93.6" x14ac:dyDescent="0.3">
      <c r="A55" s="14" t="s">
        <v>259</v>
      </c>
      <c r="B55" s="80">
        <v>200</v>
      </c>
      <c r="C55" s="16" t="s">
        <v>143</v>
      </c>
      <c r="D55" s="16" t="s">
        <v>22</v>
      </c>
      <c r="E55" s="16" t="s">
        <v>144</v>
      </c>
      <c r="F55" s="16" t="s">
        <v>257</v>
      </c>
      <c r="G55" s="146">
        <v>24712.3</v>
      </c>
      <c r="H55" s="146">
        <v>6235</v>
      </c>
      <c r="I55" s="147">
        <v>17354.3</v>
      </c>
      <c r="J55" s="148">
        <v>6016.5</v>
      </c>
      <c r="K55" s="61">
        <v>7358</v>
      </c>
      <c r="L55" s="61">
        <v>218.5</v>
      </c>
      <c r="M55" s="24">
        <v>0.70225353366542165</v>
      </c>
      <c r="N55" s="24">
        <v>0.96495589414595029</v>
      </c>
    </row>
    <row r="56" spans="1:14" ht="65.25" customHeight="1" x14ac:dyDescent="0.3">
      <c r="A56" s="11" t="s">
        <v>85</v>
      </c>
      <c r="B56" s="79">
        <v>200</v>
      </c>
      <c r="C56" s="13" t="s">
        <v>143</v>
      </c>
      <c r="D56" s="13" t="s">
        <v>22</v>
      </c>
      <c r="E56" s="13" t="s">
        <v>144</v>
      </c>
      <c r="F56" s="13" t="s">
        <v>17</v>
      </c>
      <c r="G56" s="62">
        <v>32168</v>
      </c>
      <c r="H56" s="62">
        <v>1333.1999999999998</v>
      </c>
      <c r="I56" s="145">
        <v>6078.1999999999989</v>
      </c>
      <c r="J56" s="62">
        <v>993.8</v>
      </c>
      <c r="K56" s="62">
        <v>26089.8</v>
      </c>
      <c r="L56" s="62">
        <v>339.39999999999986</v>
      </c>
      <c r="M56" s="24">
        <v>0.18895175329520017</v>
      </c>
      <c r="N56" s="24">
        <v>0.7454245424542455</v>
      </c>
    </row>
    <row r="57" spans="1:14" ht="62.4" x14ac:dyDescent="0.3">
      <c r="A57" s="11" t="s">
        <v>86</v>
      </c>
      <c r="B57" s="79">
        <v>200</v>
      </c>
      <c r="C57" s="13" t="s">
        <v>143</v>
      </c>
      <c r="D57" s="13" t="s">
        <v>22</v>
      </c>
      <c r="E57" s="13" t="s">
        <v>144</v>
      </c>
      <c r="F57" s="13" t="s">
        <v>18</v>
      </c>
      <c r="G57" s="62">
        <v>32168</v>
      </c>
      <c r="H57" s="62">
        <v>1333.1999999999998</v>
      </c>
      <c r="I57" s="62">
        <v>6078.1999999999989</v>
      </c>
      <c r="J57" s="62">
        <v>993.8</v>
      </c>
      <c r="K57" s="62">
        <v>26089.8</v>
      </c>
      <c r="L57" s="62">
        <v>339.39999999999986</v>
      </c>
      <c r="M57" s="24">
        <v>0.18895175329520017</v>
      </c>
      <c r="N57" s="24">
        <v>0.7454245424542455</v>
      </c>
    </row>
    <row r="58" spans="1:14" ht="63" customHeight="1" x14ac:dyDescent="0.3">
      <c r="A58" s="14" t="s">
        <v>89</v>
      </c>
      <c r="B58" s="80">
        <v>200</v>
      </c>
      <c r="C58" s="16" t="s">
        <v>143</v>
      </c>
      <c r="D58" s="16" t="s">
        <v>22</v>
      </c>
      <c r="E58" s="16" t="s">
        <v>144</v>
      </c>
      <c r="F58" s="16" t="s">
        <v>21</v>
      </c>
      <c r="G58" s="146">
        <v>24338.7</v>
      </c>
      <c r="H58" s="146">
        <v>0</v>
      </c>
      <c r="I58" s="147">
        <v>1553.9</v>
      </c>
      <c r="J58" s="148">
        <v>0</v>
      </c>
      <c r="K58" s="61">
        <v>22784.799999999999</v>
      </c>
      <c r="L58" s="61">
        <v>0</v>
      </c>
      <c r="M58" s="24">
        <v>6.3844823265005943E-2</v>
      </c>
      <c r="N58" s="24" t="s">
        <v>253</v>
      </c>
    </row>
    <row r="59" spans="1:14" ht="46.8" x14ac:dyDescent="0.3">
      <c r="A59" s="14" t="s">
        <v>87</v>
      </c>
      <c r="B59" s="80">
        <v>200</v>
      </c>
      <c r="C59" s="16" t="s">
        <v>143</v>
      </c>
      <c r="D59" s="16" t="s">
        <v>22</v>
      </c>
      <c r="E59" s="16" t="s">
        <v>144</v>
      </c>
      <c r="F59" s="16" t="s">
        <v>19</v>
      </c>
      <c r="G59" s="146">
        <v>7123.2</v>
      </c>
      <c r="H59" s="146">
        <v>1246.8999999999999</v>
      </c>
      <c r="I59" s="147">
        <v>4141.3999999999996</v>
      </c>
      <c r="J59" s="148">
        <v>922</v>
      </c>
      <c r="K59" s="61">
        <v>2981.8</v>
      </c>
      <c r="L59" s="61">
        <v>324.89999999999986</v>
      </c>
      <c r="M59" s="24">
        <v>0.58139600179694517</v>
      </c>
      <c r="N59" s="24">
        <v>0.7394337958136179</v>
      </c>
    </row>
    <row r="60" spans="1:14" ht="46.8" x14ac:dyDescent="0.3">
      <c r="A60" s="14" t="s">
        <v>341</v>
      </c>
      <c r="B60" s="80">
        <v>200</v>
      </c>
      <c r="C60" s="16" t="s">
        <v>143</v>
      </c>
      <c r="D60" s="16" t="s">
        <v>22</v>
      </c>
      <c r="E60" s="16" t="s">
        <v>144</v>
      </c>
      <c r="F60" s="16" t="s">
        <v>342</v>
      </c>
      <c r="G60" s="146">
        <v>706.1</v>
      </c>
      <c r="H60" s="146">
        <v>86.3</v>
      </c>
      <c r="I60" s="147">
        <v>382.9</v>
      </c>
      <c r="J60" s="148">
        <v>71.8</v>
      </c>
      <c r="K60" s="61">
        <v>323.20000000000005</v>
      </c>
      <c r="L60" s="61">
        <v>14.5</v>
      </c>
      <c r="M60" s="24">
        <v>0.54227446537317658</v>
      </c>
      <c r="N60" s="24">
        <v>0.83198146002317497</v>
      </c>
    </row>
    <row r="61" spans="1:14" ht="31.2" x14ac:dyDescent="0.3">
      <c r="A61" s="11" t="s">
        <v>117</v>
      </c>
      <c r="B61" s="79">
        <v>200</v>
      </c>
      <c r="C61" s="13" t="s">
        <v>143</v>
      </c>
      <c r="D61" s="13" t="s">
        <v>22</v>
      </c>
      <c r="E61" s="13" t="s">
        <v>144</v>
      </c>
      <c r="F61" s="13" t="s">
        <v>50</v>
      </c>
      <c r="G61" s="62">
        <v>314.60000000000002</v>
      </c>
      <c r="H61" s="62">
        <v>84.2</v>
      </c>
      <c r="I61" s="145">
        <v>158.6</v>
      </c>
      <c r="J61" s="62">
        <v>84.2</v>
      </c>
      <c r="K61" s="62">
        <v>156.00000000000003</v>
      </c>
      <c r="L61" s="62">
        <v>0</v>
      </c>
      <c r="M61" s="24">
        <v>0.50413223140495866</v>
      </c>
      <c r="N61" s="24" t="s">
        <v>253</v>
      </c>
    </row>
    <row r="62" spans="1:14" ht="69.75" customHeight="1" x14ac:dyDescent="0.3">
      <c r="A62" s="11" t="s">
        <v>125</v>
      </c>
      <c r="B62" s="79">
        <v>200</v>
      </c>
      <c r="C62" s="13" t="s">
        <v>143</v>
      </c>
      <c r="D62" s="13" t="s">
        <v>22</v>
      </c>
      <c r="E62" s="13" t="s">
        <v>144</v>
      </c>
      <c r="F62" s="13" t="s">
        <v>58</v>
      </c>
      <c r="G62" s="62">
        <v>314.60000000000002</v>
      </c>
      <c r="H62" s="62">
        <v>84.2</v>
      </c>
      <c r="I62" s="145">
        <v>158.6</v>
      </c>
      <c r="J62" s="62">
        <v>84.2</v>
      </c>
      <c r="K62" s="62">
        <v>156.00000000000003</v>
      </c>
      <c r="L62" s="62">
        <v>0</v>
      </c>
      <c r="M62" s="24">
        <v>0.50413223140495866</v>
      </c>
      <c r="N62" s="24" t="s">
        <v>253</v>
      </c>
    </row>
    <row r="63" spans="1:14" ht="62.4" x14ac:dyDescent="0.3">
      <c r="A63" s="17" t="s">
        <v>126</v>
      </c>
      <c r="B63" s="80">
        <v>200</v>
      </c>
      <c r="C63" s="16" t="s">
        <v>143</v>
      </c>
      <c r="D63" s="16" t="s">
        <v>22</v>
      </c>
      <c r="E63" s="16" t="s">
        <v>144</v>
      </c>
      <c r="F63" s="16" t="s">
        <v>59</v>
      </c>
      <c r="G63" s="146">
        <v>314.60000000000002</v>
      </c>
      <c r="H63" s="146">
        <v>84.2</v>
      </c>
      <c r="I63" s="147">
        <v>158.6</v>
      </c>
      <c r="J63" s="148">
        <v>84.2</v>
      </c>
      <c r="K63" s="61">
        <v>156.00000000000003</v>
      </c>
      <c r="L63" s="61">
        <v>0</v>
      </c>
      <c r="M63" s="24">
        <v>0.50413223140495866</v>
      </c>
      <c r="N63" s="24" t="s">
        <v>253</v>
      </c>
    </row>
    <row r="64" spans="1:14" x14ac:dyDescent="0.3">
      <c r="A64" s="67" t="s">
        <v>91</v>
      </c>
      <c r="B64" s="79">
        <v>200</v>
      </c>
      <c r="C64" s="13" t="s">
        <v>143</v>
      </c>
      <c r="D64" s="13" t="s">
        <v>22</v>
      </c>
      <c r="E64" s="13" t="s">
        <v>144</v>
      </c>
      <c r="F64" s="13" t="s">
        <v>24</v>
      </c>
      <c r="G64" s="62">
        <v>65.400000000000006</v>
      </c>
      <c r="H64" s="62">
        <v>0</v>
      </c>
      <c r="I64" s="62">
        <v>63</v>
      </c>
      <c r="J64" s="62">
        <v>0</v>
      </c>
      <c r="K64" s="62">
        <v>2.4</v>
      </c>
      <c r="L64" s="62">
        <v>0</v>
      </c>
      <c r="M64" s="24">
        <v>0.96330275229357787</v>
      </c>
      <c r="N64" s="24" t="s">
        <v>253</v>
      </c>
    </row>
    <row r="65" spans="1:14" ht="31.2" x14ac:dyDescent="0.3">
      <c r="A65" s="11" t="s">
        <v>283</v>
      </c>
      <c r="B65" s="79">
        <v>200</v>
      </c>
      <c r="C65" s="13" t="s">
        <v>143</v>
      </c>
      <c r="D65" s="13" t="s">
        <v>22</v>
      </c>
      <c r="E65" s="13" t="s">
        <v>144</v>
      </c>
      <c r="F65" s="13" t="s">
        <v>284</v>
      </c>
      <c r="G65" s="62">
        <v>65.400000000000006</v>
      </c>
      <c r="H65" s="62">
        <v>0</v>
      </c>
      <c r="I65" s="145">
        <v>63</v>
      </c>
      <c r="J65" s="62">
        <v>0</v>
      </c>
      <c r="K65" s="62">
        <v>2.4</v>
      </c>
      <c r="L65" s="62">
        <v>0</v>
      </c>
      <c r="M65" s="24">
        <v>0.96330275229357787</v>
      </c>
      <c r="N65" s="24" t="s">
        <v>253</v>
      </c>
    </row>
    <row r="66" spans="1:14" x14ac:dyDescent="0.3">
      <c r="A66" s="17" t="s">
        <v>290</v>
      </c>
      <c r="B66" s="80">
        <v>200</v>
      </c>
      <c r="C66" s="16" t="s">
        <v>143</v>
      </c>
      <c r="D66" s="16" t="s">
        <v>22</v>
      </c>
      <c r="E66" s="16" t="s">
        <v>144</v>
      </c>
      <c r="F66" s="16" t="s">
        <v>291</v>
      </c>
      <c r="G66" s="146">
        <v>2.4</v>
      </c>
      <c r="H66" s="146">
        <v>0</v>
      </c>
      <c r="I66" s="147">
        <v>0</v>
      </c>
      <c r="J66" s="148">
        <v>0</v>
      </c>
      <c r="K66" s="61">
        <v>2.4</v>
      </c>
      <c r="L66" s="61">
        <v>0</v>
      </c>
      <c r="M66" s="24">
        <v>0</v>
      </c>
      <c r="N66" s="24" t="s">
        <v>253</v>
      </c>
    </row>
    <row r="67" spans="1:14" x14ac:dyDescent="0.3">
      <c r="A67" s="17" t="s">
        <v>285</v>
      </c>
      <c r="B67" s="80">
        <v>200</v>
      </c>
      <c r="C67" s="16" t="s">
        <v>143</v>
      </c>
      <c r="D67" s="16" t="s">
        <v>22</v>
      </c>
      <c r="E67" s="16" t="s">
        <v>144</v>
      </c>
      <c r="F67" s="16" t="s">
        <v>286</v>
      </c>
      <c r="G67" s="146">
        <v>63</v>
      </c>
      <c r="H67" s="146">
        <v>0</v>
      </c>
      <c r="I67" s="147">
        <v>63</v>
      </c>
      <c r="J67" s="148">
        <v>0</v>
      </c>
      <c r="K67" s="61">
        <v>0</v>
      </c>
      <c r="L67" s="61">
        <v>0</v>
      </c>
      <c r="M67" s="24">
        <v>1</v>
      </c>
      <c r="N67" s="24" t="s">
        <v>253</v>
      </c>
    </row>
    <row r="68" spans="1:14" ht="60.75" customHeight="1" x14ac:dyDescent="0.3">
      <c r="A68" s="18" t="s">
        <v>282</v>
      </c>
      <c r="B68" s="79">
        <v>200</v>
      </c>
      <c r="C68" s="13" t="s">
        <v>143</v>
      </c>
      <c r="D68" s="13" t="s">
        <v>368</v>
      </c>
      <c r="E68" s="13" t="s">
        <v>144</v>
      </c>
      <c r="F68" s="13"/>
      <c r="G68" s="62">
        <v>41509.599999999999</v>
      </c>
      <c r="H68" s="62">
        <v>0</v>
      </c>
      <c r="I68" s="145">
        <v>41509.599999999999</v>
      </c>
      <c r="J68" s="62">
        <v>0</v>
      </c>
      <c r="K68" s="62">
        <v>0</v>
      </c>
      <c r="L68" s="62">
        <v>0</v>
      </c>
      <c r="M68" s="24">
        <v>1</v>
      </c>
      <c r="N68" s="24" t="s">
        <v>253</v>
      </c>
    </row>
    <row r="69" spans="1:14" ht="31.2" x14ac:dyDescent="0.3">
      <c r="A69" s="18" t="s">
        <v>371</v>
      </c>
      <c r="B69" s="79">
        <v>200</v>
      </c>
      <c r="C69" s="13" t="s">
        <v>143</v>
      </c>
      <c r="D69" s="13" t="s">
        <v>368</v>
      </c>
      <c r="E69" s="13" t="s">
        <v>144</v>
      </c>
      <c r="F69" s="13" t="s">
        <v>24</v>
      </c>
      <c r="G69" s="62">
        <v>41509.599999999999</v>
      </c>
      <c r="H69" s="62">
        <v>0</v>
      </c>
      <c r="I69" s="145">
        <v>41509.599999999999</v>
      </c>
      <c r="J69" s="62">
        <v>0</v>
      </c>
      <c r="K69" s="62">
        <v>0</v>
      </c>
      <c r="L69" s="62">
        <v>0</v>
      </c>
      <c r="M69" s="24">
        <v>1</v>
      </c>
      <c r="N69" s="24" t="s">
        <v>253</v>
      </c>
    </row>
    <row r="70" spans="1:14" x14ac:dyDescent="0.3">
      <c r="A70" s="17" t="s">
        <v>91</v>
      </c>
      <c r="B70" s="79">
        <v>200</v>
      </c>
      <c r="C70" s="13" t="s">
        <v>143</v>
      </c>
      <c r="D70" s="13" t="s">
        <v>368</v>
      </c>
      <c r="E70" s="13" t="s">
        <v>144</v>
      </c>
      <c r="F70" s="13" t="s">
        <v>369</v>
      </c>
      <c r="G70" s="149">
        <v>41509.599999999999</v>
      </c>
      <c r="H70" s="149">
        <v>0</v>
      </c>
      <c r="I70" s="150">
        <v>41509.599999999999</v>
      </c>
      <c r="J70" s="151">
        <v>0</v>
      </c>
      <c r="K70" s="62">
        <v>0</v>
      </c>
      <c r="L70" s="62">
        <v>0</v>
      </c>
      <c r="M70" s="24">
        <v>1</v>
      </c>
      <c r="N70" s="24" t="s">
        <v>253</v>
      </c>
    </row>
    <row r="71" spans="1:14" x14ac:dyDescent="0.3">
      <c r="A71" s="17" t="s">
        <v>370</v>
      </c>
      <c r="B71" s="80">
        <v>200</v>
      </c>
      <c r="C71" s="16" t="s">
        <v>143</v>
      </c>
      <c r="D71" s="16" t="s">
        <v>368</v>
      </c>
      <c r="E71" s="16" t="s">
        <v>144</v>
      </c>
      <c r="F71" s="16" t="s">
        <v>369</v>
      </c>
      <c r="G71" s="146">
        <v>41509.599999999999</v>
      </c>
      <c r="H71" s="146">
        <v>0</v>
      </c>
      <c r="I71" s="147">
        <v>41509.599999999999</v>
      </c>
      <c r="J71" s="148">
        <v>0</v>
      </c>
      <c r="K71" s="61">
        <v>0</v>
      </c>
      <c r="L71" s="61">
        <v>0</v>
      </c>
      <c r="M71" s="24">
        <v>1</v>
      </c>
      <c r="N71" s="24" t="s">
        <v>253</v>
      </c>
    </row>
    <row r="72" spans="1:14" x14ac:dyDescent="0.3">
      <c r="A72" s="11" t="s">
        <v>90</v>
      </c>
      <c r="B72" s="79">
        <v>200</v>
      </c>
      <c r="C72" s="13" t="s">
        <v>143</v>
      </c>
      <c r="D72" s="13" t="s">
        <v>23</v>
      </c>
      <c r="E72" s="13" t="s">
        <v>144</v>
      </c>
      <c r="F72" s="13"/>
      <c r="G72" s="62">
        <v>517925.1</v>
      </c>
      <c r="H72" s="62">
        <v>193608.69999999998</v>
      </c>
      <c r="I72" s="145">
        <v>0</v>
      </c>
      <c r="J72" s="62">
        <v>0</v>
      </c>
      <c r="K72" s="62">
        <v>517925.1</v>
      </c>
      <c r="L72" s="62">
        <v>193608.69999999998</v>
      </c>
      <c r="M72" s="24">
        <v>0</v>
      </c>
      <c r="N72" s="24">
        <v>0</v>
      </c>
    </row>
    <row r="73" spans="1:14" x14ac:dyDescent="0.3">
      <c r="A73" s="11" t="s">
        <v>91</v>
      </c>
      <c r="B73" s="79">
        <v>200</v>
      </c>
      <c r="C73" s="13" t="s">
        <v>143</v>
      </c>
      <c r="D73" s="13" t="s">
        <v>23</v>
      </c>
      <c r="E73" s="13" t="s">
        <v>144</v>
      </c>
      <c r="F73" s="13" t="s">
        <v>24</v>
      </c>
      <c r="G73" s="62">
        <v>517925.1</v>
      </c>
      <c r="H73" s="62">
        <v>193608.69999999998</v>
      </c>
      <c r="I73" s="145">
        <v>0</v>
      </c>
      <c r="J73" s="62">
        <v>0</v>
      </c>
      <c r="K73" s="62">
        <v>517925.1</v>
      </c>
      <c r="L73" s="62">
        <v>193608.69999999998</v>
      </c>
      <c r="M73" s="24">
        <v>0</v>
      </c>
      <c r="N73" s="24">
        <v>0</v>
      </c>
    </row>
    <row r="74" spans="1:14" x14ac:dyDescent="0.3">
      <c r="A74" s="11" t="s">
        <v>92</v>
      </c>
      <c r="B74" s="79">
        <v>200</v>
      </c>
      <c r="C74" s="13" t="s">
        <v>143</v>
      </c>
      <c r="D74" s="13" t="s">
        <v>23</v>
      </c>
      <c r="E74" s="13" t="s">
        <v>144</v>
      </c>
      <c r="F74" s="13" t="s">
        <v>25</v>
      </c>
      <c r="G74" s="149">
        <v>517925.1</v>
      </c>
      <c r="H74" s="149">
        <v>193608.69999999998</v>
      </c>
      <c r="I74" s="150">
        <v>0</v>
      </c>
      <c r="J74" s="151">
        <v>0</v>
      </c>
      <c r="K74" s="62">
        <v>517925.1</v>
      </c>
      <c r="L74" s="62">
        <v>193608.69999999998</v>
      </c>
      <c r="M74" s="24">
        <v>0</v>
      </c>
      <c r="N74" s="24">
        <v>0</v>
      </c>
    </row>
    <row r="75" spans="1:14" x14ac:dyDescent="0.3">
      <c r="A75" s="14" t="s">
        <v>92</v>
      </c>
      <c r="B75" s="80">
        <v>200</v>
      </c>
      <c r="C75" s="16" t="s">
        <v>143</v>
      </c>
      <c r="D75" s="16" t="s">
        <v>23</v>
      </c>
      <c r="E75" s="16" t="s">
        <v>144</v>
      </c>
      <c r="F75" s="16" t="s">
        <v>25</v>
      </c>
      <c r="G75" s="146">
        <v>517925.1</v>
      </c>
      <c r="H75" s="146">
        <v>193608.69999999998</v>
      </c>
      <c r="I75" s="147">
        <v>0</v>
      </c>
      <c r="J75" s="148">
        <v>0</v>
      </c>
      <c r="K75" s="61">
        <v>517925.1</v>
      </c>
      <c r="L75" s="61">
        <v>193608.69999999998</v>
      </c>
      <c r="M75" s="24">
        <v>0</v>
      </c>
      <c r="N75" s="24">
        <v>0</v>
      </c>
    </row>
    <row r="76" spans="1:14" ht="39" customHeight="1" x14ac:dyDescent="0.3">
      <c r="A76" s="11" t="s">
        <v>93</v>
      </c>
      <c r="B76" s="79">
        <v>200</v>
      </c>
      <c r="C76" s="13" t="s">
        <v>143</v>
      </c>
      <c r="D76" s="13" t="s">
        <v>26</v>
      </c>
      <c r="E76" s="13" t="s">
        <v>144</v>
      </c>
      <c r="F76" s="13"/>
      <c r="G76" s="62">
        <v>2373745.7999999998</v>
      </c>
      <c r="H76" s="62">
        <v>615334.00000000012</v>
      </c>
      <c r="I76" s="145">
        <v>1288204.7999999998</v>
      </c>
      <c r="J76" s="62">
        <v>600715.30000000005</v>
      </c>
      <c r="K76" s="62">
        <v>1085541</v>
      </c>
      <c r="L76" s="62">
        <v>14618.700000000003</v>
      </c>
      <c r="M76" s="24">
        <v>0.54268860633687055</v>
      </c>
      <c r="N76" s="24">
        <v>0.9762426584586581</v>
      </c>
    </row>
    <row r="77" spans="1:14" ht="106.5" customHeight="1" x14ac:dyDescent="0.3">
      <c r="A77" s="11" t="s">
        <v>80</v>
      </c>
      <c r="B77" s="79">
        <v>200</v>
      </c>
      <c r="C77" s="13" t="s">
        <v>143</v>
      </c>
      <c r="D77" s="13" t="s">
        <v>26</v>
      </c>
      <c r="E77" s="13" t="s">
        <v>144</v>
      </c>
      <c r="F77" s="13" t="s">
        <v>12</v>
      </c>
      <c r="G77" s="62">
        <v>350503.4</v>
      </c>
      <c r="H77" s="62">
        <v>81714</v>
      </c>
      <c r="I77" s="145">
        <v>219260.2</v>
      </c>
      <c r="J77" s="62">
        <v>80770.5</v>
      </c>
      <c r="K77" s="62">
        <v>131243.20000000004</v>
      </c>
      <c r="L77" s="62">
        <v>943.49999999999852</v>
      </c>
      <c r="M77" s="24">
        <v>0.62555798317505618</v>
      </c>
      <c r="N77" s="24">
        <v>0.98845363095675165</v>
      </c>
    </row>
    <row r="78" spans="1:14" ht="31.2" x14ac:dyDescent="0.3">
      <c r="A78" s="11" t="s">
        <v>94</v>
      </c>
      <c r="B78" s="79">
        <v>200</v>
      </c>
      <c r="C78" s="13" t="s">
        <v>143</v>
      </c>
      <c r="D78" s="13" t="s">
        <v>26</v>
      </c>
      <c r="E78" s="13" t="s">
        <v>144</v>
      </c>
      <c r="F78" s="13" t="s">
        <v>27</v>
      </c>
      <c r="G78" s="62">
        <v>241254.7</v>
      </c>
      <c r="H78" s="62">
        <v>55359.3</v>
      </c>
      <c r="I78" s="145">
        <v>159332.1</v>
      </c>
      <c r="J78" s="62">
        <v>55032.6</v>
      </c>
      <c r="K78" s="62">
        <v>81922.60000000002</v>
      </c>
      <c r="L78" s="62">
        <v>326.69999999999891</v>
      </c>
      <c r="M78" s="24">
        <v>0.66043107139467128</v>
      </c>
      <c r="N78" s="24">
        <v>0.99409855254672652</v>
      </c>
    </row>
    <row r="79" spans="1:14" x14ac:dyDescent="0.3">
      <c r="A79" s="14" t="s">
        <v>95</v>
      </c>
      <c r="B79" s="80">
        <v>200</v>
      </c>
      <c r="C79" s="16" t="s">
        <v>143</v>
      </c>
      <c r="D79" s="16" t="s">
        <v>26</v>
      </c>
      <c r="E79" s="16" t="s">
        <v>144</v>
      </c>
      <c r="F79" s="16" t="s">
        <v>28</v>
      </c>
      <c r="G79" s="146">
        <v>183522.7</v>
      </c>
      <c r="H79" s="146">
        <v>41174.6</v>
      </c>
      <c r="I79" s="147">
        <v>120874.2</v>
      </c>
      <c r="J79" s="148">
        <v>41174.6</v>
      </c>
      <c r="K79" s="61">
        <v>62648.500000000015</v>
      </c>
      <c r="L79" s="61">
        <v>0</v>
      </c>
      <c r="M79" s="24">
        <v>0.65863350964213141</v>
      </c>
      <c r="N79" s="24">
        <v>1</v>
      </c>
    </row>
    <row r="80" spans="1:14" ht="46.8" x14ac:dyDescent="0.3">
      <c r="A80" s="14" t="s">
        <v>96</v>
      </c>
      <c r="B80" s="80">
        <v>200</v>
      </c>
      <c r="C80" s="16" t="s">
        <v>143</v>
      </c>
      <c r="D80" s="16" t="s">
        <v>26</v>
      </c>
      <c r="E80" s="16" t="s">
        <v>144</v>
      </c>
      <c r="F80" s="16" t="s">
        <v>29</v>
      </c>
      <c r="G80" s="146">
        <v>5542.7</v>
      </c>
      <c r="H80" s="146">
        <v>1251.9000000000001</v>
      </c>
      <c r="I80" s="147">
        <v>3959.3</v>
      </c>
      <c r="J80" s="148">
        <v>1251.9000000000001</v>
      </c>
      <c r="K80" s="61">
        <v>1583.3999999999996</v>
      </c>
      <c r="L80" s="61">
        <v>0</v>
      </c>
      <c r="M80" s="24">
        <v>0.71432695256824297</v>
      </c>
      <c r="N80" s="24">
        <v>1</v>
      </c>
    </row>
    <row r="81" spans="1:14" ht="78" x14ac:dyDescent="0.3">
      <c r="A81" s="14" t="s">
        <v>261</v>
      </c>
      <c r="B81" s="80">
        <v>200</v>
      </c>
      <c r="C81" s="16" t="s">
        <v>143</v>
      </c>
      <c r="D81" s="16" t="s">
        <v>26</v>
      </c>
      <c r="E81" s="16" t="s">
        <v>144</v>
      </c>
      <c r="F81" s="16" t="s">
        <v>258</v>
      </c>
      <c r="G81" s="146">
        <v>52189.3</v>
      </c>
      <c r="H81" s="146">
        <v>12932.8</v>
      </c>
      <c r="I81" s="147">
        <v>34498.6</v>
      </c>
      <c r="J81" s="148">
        <v>12606.1</v>
      </c>
      <c r="K81" s="61">
        <v>17690.700000000004</v>
      </c>
      <c r="L81" s="61">
        <v>326.69999999999891</v>
      </c>
      <c r="M81" s="24">
        <v>0.66102821842791526</v>
      </c>
      <c r="N81" s="24">
        <v>0.97473864901645435</v>
      </c>
    </row>
    <row r="82" spans="1:14" ht="46.8" x14ac:dyDescent="0.3">
      <c r="A82" s="11" t="s">
        <v>81</v>
      </c>
      <c r="B82" s="79">
        <v>200</v>
      </c>
      <c r="C82" s="13" t="s">
        <v>143</v>
      </c>
      <c r="D82" s="13" t="s">
        <v>26</v>
      </c>
      <c r="E82" s="13" t="s">
        <v>144</v>
      </c>
      <c r="F82" s="13" t="s">
        <v>13</v>
      </c>
      <c r="G82" s="62">
        <v>109248.70000000001</v>
      </c>
      <c r="H82" s="62">
        <v>26354.7</v>
      </c>
      <c r="I82" s="145">
        <v>59928.1</v>
      </c>
      <c r="J82" s="62">
        <v>25737.899999999998</v>
      </c>
      <c r="K82" s="62">
        <v>49320.600000000013</v>
      </c>
      <c r="L82" s="62">
        <v>616.79999999999961</v>
      </c>
      <c r="M82" s="24">
        <v>0.54854748843693324</v>
      </c>
      <c r="N82" s="24">
        <v>0.97659620485150644</v>
      </c>
    </row>
    <row r="83" spans="1:14" ht="47.25" customHeight="1" x14ac:dyDescent="0.3">
      <c r="A83" s="14" t="s">
        <v>82</v>
      </c>
      <c r="B83" s="80">
        <v>200</v>
      </c>
      <c r="C83" s="16" t="s">
        <v>143</v>
      </c>
      <c r="D83" s="16" t="s">
        <v>26</v>
      </c>
      <c r="E83" s="16" t="s">
        <v>144</v>
      </c>
      <c r="F83" s="16" t="s">
        <v>14</v>
      </c>
      <c r="G83" s="146">
        <v>83299.100000000006</v>
      </c>
      <c r="H83" s="146">
        <v>20243.8</v>
      </c>
      <c r="I83" s="147">
        <v>46515.199999999997</v>
      </c>
      <c r="J83" s="148">
        <v>20243.8</v>
      </c>
      <c r="K83" s="61">
        <v>36783.900000000009</v>
      </c>
      <c r="L83" s="61">
        <v>0</v>
      </c>
      <c r="M83" s="24">
        <v>0.55841179556561826</v>
      </c>
      <c r="N83" s="24">
        <v>1</v>
      </c>
    </row>
    <row r="84" spans="1:14" ht="62.4" x14ac:dyDescent="0.3">
      <c r="A84" s="14" t="s">
        <v>83</v>
      </c>
      <c r="B84" s="80">
        <v>200</v>
      </c>
      <c r="C84" s="16" t="s">
        <v>143</v>
      </c>
      <c r="D84" s="16" t="s">
        <v>26</v>
      </c>
      <c r="E84" s="16" t="s">
        <v>144</v>
      </c>
      <c r="F84" s="16" t="s">
        <v>15</v>
      </c>
      <c r="G84" s="146">
        <v>3019.7</v>
      </c>
      <c r="H84" s="146">
        <v>473.2</v>
      </c>
      <c r="I84" s="147">
        <v>792.9</v>
      </c>
      <c r="J84" s="148">
        <v>419.3</v>
      </c>
      <c r="K84" s="61">
        <v>2226.7999999999997</v>
      </c>
      <c r="L84" s="61">
        <v>53.899999999999977</v>
      </c>
      <c r="M84" s="24">
        <v>0.26257575255820115</v>
      </c>
      <c r="N84" s="24">
        <v>0.88609467455621305</v>
      </c>
    </row>
    <row r="85" spans="1:14" ht="93.6" x14ac:dyDescent="0.3">
      <c r="A85" s="14" t="s">
        <v>259</v>
      </c>
      <c r="B85" s="80">
        <v>200</v>
      </c>
      <c r="C85" s="16" t="s">
        <v>143</v>
      </c>
      <c r="D85" s="16" t="s">
        <v>26</v>
      </c>
      <c r="E85" s="16" t="s">
        <v>144</v>
      </c>
      <c r="F85" s="16" t="s">
        <v>257</v>
      </c>
      <c r="G85" s="146">
        <v>22929.9</v>
      </c>
      <c r="H85" s="146">
        <v>5637.7</v>
      </c>
      <c r="I85" s="147">
        <v>12620</v>
      </c>
      <c r="J85" s="148">
        <v>5074.8</v>
      </c>
      <c r="K85" s="61">
        <v>10309.900000000001</v>
      </c>
      <c r="L85" s="61">
        <v>562.89999999999964</v>
      </c>
      <c r="M85" s="24">
        <v>0.55037309364628717</v>
      </c>
      <c r="N85" s="24">
        <v>0.90015431825035042</v>
      </c>
    </row>
    <row r="86" spans="1:14" ht="66.75" customHeight="1" x14ac:dyDescent="0.3">
      <c r="A86" s="11" t="s">
        <v>85</v>
      </c>
      <c r="B86" s="79">
        <v>200</v>
      </c>
      <c r="C86" s="13" t="s">
        <v>143</v>
      </c>
      <c r="D86" s="13" t="s">
        <v>26</v>
      </c>
      <c r="E86" s="13" t="s">
        <v>144</v>
      </c>
      <c r="F86" s="13" t="s">
        <v>17</v>
      </c>
      <c r="G86" s="62">
        <v>700432.5</v>
      </c>
      <c r="H86" s="62">
        <v>282815.90000000002</v>
      </c>
      <c r="I86" s="145">
        <v>409035.19999999995</v>
      </c>
      <c r="J86" s="62">
        <v>282657.90000000002</v>
      </c>
      <c r="K86" s="62">
        <v>291397.3</v>
      </c>
      <c r="L86" s="62">
        <v>158</v>
      </c>
      <c r="M86" s="24">
        <v>0.58397518675960913</v>
      </c>
      <c r="N86" s="24">
        <v>0.9994413326832049</v>
      </c>
    </row>
    <row r="87" spans="1:14" ht="62.4" x14ac:dyDescent="0.3">
      <c r="A87" s="11" t="s">
        <v>86</v>
      </c>
      <c r="B87" s="79">
        <v>200</v>
      </c>
      <c r="C87" s="13" t="s">
        <v>143</v>
      </c>
      <c r="D87" s="13" t="s">
        <v>26</v>
      </c>
      <c r="E87" s="13" t="s">
        <v>144</v>
      </c>
      <c r="F87" s="13" t="s">
        <v>18</v>
      </c>
      <c r="G87" s="62">
        <v>700432.5</v>
      </c>
      <c r="H87" s="62">
        <v>282815.90000000002</v>
      </c>
      <c r="I87" s="62">
        <v>409035.19999999995</v>
      </c>
      <c r="J87" s="62">
        <v>282657.90000000002</v>
      </c>
      <c r="K87" s="62">
        <v>291397.3</v>
      </c>
      <c r="L87" s="62">
        <v>158</v>
      </c>
      <c r="M87" s="24">
        <v>0.58397518675960913</v>
      </c>
      <c r="N87" s="24">
        <v>0.9994413326832049</v>
      </c>
    </row>
    <row r="88" spans="1:14" ht="67.5" customHeight="1" x14ac:dyDescent="0.3">
      <c r="A88" s="14" t="s">
        <v>89</v>
      </c>
      <c r="B88" s="80">
        <v>200</v>
      </c>
      <c r="C88" s="16" t="s">
        <v>143</v>
      </c>
      <c r="D88" s="16" t="s">
        <v>26</v>
      </c>
      <c r="E88" s="16" t="s">
        <v>144</v>
      </c>
      <c r="F88" s="16" t="s">
        <v>21</v>
      </c>
      <c r="G88" s="146">
        <v>132020.70000000001</v>
      </c>
      <c r="H88" s="146">
        <v>32624.899999999998</v>
      </c>
      <c r="I88" s="147">
        <v>32625</v>
      </c>
      <c r="J88" s="148">
        <v>32624.9</v>
      </c>
      <c r="K88" s="61">
        <v>99395.700000000012</v>
      </c>
      <c r="L88" s="61">
        <v>0</v>
      </c>
      <c r="M88" s="24">
        <v>0.24712033794700375</v>
      </c>
      <c r="N88" s="24">
        <v>1.0000000000000002</v>
      </c>
    </row>
    <row r="89" spans="1:14" ht="46.8" x14ac:dyDescent="0.3">
      <c r="A89" s="14" t="s">
        <v>87</v>
      </c>
      <c r="B89" s="80">
        <v>200</v>
      </c>
      <c r="C89" s="16" t="s">
        <v>143</v>
      </c>
      <c r="D89" s="16" t="s">
        <v>26</v>
      </c>
      <c r="E89" s="16" t="s">
        <v>144</v>
      </c>
      <c r="F89" s="16" t="s">
        <v>19</v>
      </c>
      <c r="G89" s="146">
        <v>564563.1</v>
      </c>
      <c r="H89" s="146">
        <v>249467.5</v>
      </c>
      <c r="I89" s="147">
        <v>373775.6</v>
      </c>
      <c r="J89" s="148">
        <v>249467.5</v>
      </c>
      <c r="K89" s="61">
        <v>190787.5</v>
      </c>
      <c r="L89" s="61">
        <v>0</v>
      </c>
      <c r="M89" s="24">
        <v>0.66206168982705382</v>
      </c>
      <c r="N89" s="24">
        <v>1</v>
      </c>
    </row>
    <row r="90" spans="1:14" ht="46.8" x14ac:dyDescent="0.3">
      <c r="A90" s="14" t="s">
        <v>341</v>
      </c>
      <c r="B90" s="80">
        <v>200</v>
      </c>
      <c r="C90" s="16" t="s">
        <v>143</v>
      </c>
      <c r="D90" s="16" t="s">
        <v>26</v>
      </c>
      <c r="E90" s="16" t="s">
        <v>144</v>
      </c>
      <c r="F90" s="16" t="s">
        <v>342</v>
      </c>
      <c r="G90" s="146">
        <v>3848.7</v>
      </c>
      <c r="H90" s="146">
        <v>723.5</v>
      </c>
      <c r="I90" s="147">
        <v>2634.6</v>
      </c>
      <c r="J90" s="148">
        <v>565.5</v>
      </c>
      <c r="K90" s="61">
        <v>1214.0999999999999</v>
      </c>
      <c r="L90" s="61">
        <v>158</v>
      </c>
      <c r="M90" s="24">
        <v>0.68454283264478921</v>
      </c>
      <c r="N90" s="24">
        <v>0.78161713890808571</v>
      </c>
    </row>
    <row r="91" spans="1:14" ht="31.2" x14ac:dyDescent="0.3">
      <c r="A91" s="11" t="s">
        <v>117</v>
      </c>
      <c r="B91" s="79">
        <v>200</v>
      </c>
      <c r="C91" s="13" t="s">
        <v>143</v>
      </c>
      <c r="D91" s="13" t="s">
        <v>26</v>
      </c>
      <c r="E91" s="13" t="s">
        <v>144</v>
      </c>
      <c r="F91" s="13" t="s">
        <v>50</v>
      </c>
      <c r="G91" s="62">
        <v>11553.5</v>
      </c>
      <c r="H91" s="62">
        <v>3069.2</v>
      </c>
      <c r="I91" s="145">
        <v>7296.5</v>
      </c>
      <c r="J91" s="62">
        <v>2214</v>
      </c>
      <c r="K91" s="62">
        <v>4257</v>
      </c>
      <c r="L91" s="62">
        <v>855.19999999999982</v>
      </c>
      <c r="M91" s="24">
        <v>0.63154022590556969</v>
      </c>
      <c r="N91" s="24">
        <v>0.72136061514401151</v>
      </c>
    </row>
    <row r="92" spans="1:14" ht="66" customHeight="1" x14ac:dyDescent="0.3">
      <c r="A92" s="11" t="s">
        <v>125</v>
      </c>
      <c r="B92" s="79">
        <v>200</v>
      </c>
      <c r="C92" s="13" t="s">
        <v>143</v>
      </c>
      <c r="D92" s="13" t="s">
        <v>26</v>
      </c>
      <c r="E92" s="13" t="s">
        <v>144</v>
      </c>
      <c r="F92" s="13" t="s">
        <v>58</v>
      </c>
      <c r="G92" s="62">
        <v>11553.5</v>
      </c>
      <c r="H92" s="62">
        <v>3069.2</v>
      </c>
      <c r="I92" s="145">
        <v>7296.5</v>
      </c>
      <c r="J92" s="62">
        <v>2214</v>
      </c>
      <c r="K92" s="62">
        <v>4257</v>
      </c>
      <c r="L92" s="62">
        <v>855.19999999999982</v>
      </c>
      <c r="M92" s="24">
        <v>0.63154022590556969</v>
      </c>
      <c r="N92" s="24">
        <v>0.72136061514401151</v>
      </c>
    </row>
    <row r="93" spans="1:14" ht="62.4" x14ac:dyDescent="0.3">
      <c r="A93" s="17" t="s">
        <v>126</v>
      </c>
      <c r="B93" s="80">
        <v>200</v>
      </c>
      <c r="C93" s="16" t="s">
        <v>143</v>
      </c>
      <c r="D93" s="16" t="s">
        <v>26</v>
      </c>
      <c r="E93" s="16" t="s">
        <v>144</v>
      </c>
      <c r="F93" s="16" t="s">
        <v>59</v>
      </c>
      <c r="G93" s="146">
        <v>11553.5</v>
      </c>
      <c r="H93" s="146">
        <v>3069.2</v>
      </c>
      <c r="I93" s="147">
        <v>7296.5</v>
      </c>
      <c r="J93" s="148">
        <v>2214</v>
      </c>
      <c r="K93" s="61">
        <v>4257</v>
      </c>
      <c r="L93" s="61">
        <v>855.19999999999982</v>
      </c>
      <c r="M93" s="24">
        <v>0.63154022590556969</v>
      </c>
      <c r="N93" s="24">
        <v>0.72136061514401151</v>
      </c>
    </row>
    <row r="94" spans="1:14" ht="46.8" x14ac:dyDescent="0.3">
      <c r="A94" s="11" t="s">
        <v>97</v>
      </c>
      <c r="B94" s="79">
        <v>200</v>
      </c>
      <c r="C94" s="13" t="s">
        <v>143</v>
      </c>
      <c r="D94" s="13" t="s">
        <v>26</v>
      </c>
      <c r="E94" s="13" t="s">
        <v>144</v>
      </c>
      <c r="F94" s="13" t="s">
        <v>30</v>
      </c>
      <c r="G94" s="62">
        <v>210115.8</v>
      </c>
      <c r="H94" s="62">
        <v>0</v>
      </c>
      <c r="I94" s="145">
        <v>4416.7</v>
      </c>
      <c r="J94" s="62">
        <v>0</v>
      </c>
      <c r="K94" s="62">
        <v>205699.09999999998</v>
      </c>
      <c r="L94" s="62">
        <v>0</v>
      </c>
      <c r="M94" s="24">
        <v>2.1020313560427155E-2</v>
      </c>
      <c r="N94" s="24" t="s">
        <v>253</v>
      </c>
    </row>
    <row r="95" spans="1:14" x14ac:dyDescent="0.3">
      <c r="A95" s="11" t="s">
        <v>98</v>
      </c>
      <c r="B95" s="79">
        <v>200</v>
      </c>
      <c r="C95" s="13" t="s">
        <v>143</v>
      </c>
      <c r="D95" s="13" t="s">
        <v>26</v>
      </c>
      <c r="E95" s="13" t="s">
        <v>144</v>
      </c>
      <c r="F95" s="13" t="s">
        <v>31</v>
      </c>
      <c r="G95" s="62">
        <v>210115.8</v>
      </c>
      <c r="H95" s="62">
        <v>0</v>
      </c>
      <c r="I95" s="145">
        <v>4416.7</v>
      </c>
      <c r="J95" s="62">
        <v>0</v>
      </c>
      <c r="K95" s="62">
        <v>205699.09999999998</v>
      </c>
      <c r="L95" s="62">
        <v>0</v>
      </c>
      <c r="M95" s="24">
        <v>2.1020313560427155E-2</v>
      </c>
      <c r="N95" s="24" t="s">
        <v>253</v>
      </c>
    </row>
    <row r="96" spans="1:14" ht="62.4" x14ac:dyDescent="0.3">
      <c r="A96" s="14" t="s">
        <v>99</v>
      </c>
      <c r="B96" s="80">
        <v>200</v>
      </c>
      <c r="C96" s="16" t="s">
        <v>143</v>
      </c>
      <c r="D96" s="16" t="s">
        <v>26</v>
      </c>
      <c r="E96" s="16" t="s">
        <v>144</v>
      </c>
      <c r="F96" s="16" t="s">
        <v>32</v>
      </c>
      <c r="G96" s="146">
        <v>210115.8</v>
      </c>
      <c r="H96" s="146">
        <v>0</v>
      </c>
      <c r="I96" s="147">
        <v>4416.7</v>
      </c>
      <c r="J96" s="148">
        <v>0</v>
      </c>
      <c r="K96" s="61">
        <v>205699.09999999998</v>
      </c>
      <c r="L96" s="61">
        <v>0</v>
      </c>
      <c r="M96" s="24">
        <v>2.1020313560427155E-2</v>
      </c>
      <c r="N96" s="24" t="s">
        <v>253</v>
      </c>
    </row>
    <row r="97" spans="1:14" ht="62.4" x14ac:dyDescent="0.3">
      <c r="A97" s="11" t="s">
        <v>100</v>
      </c>
      <c r="B97" s="79">
        <v>200</v>
      </c>
      <c r="C97" s="13" t="s">
        <v>143</v>
      </c>
      <c r="D97" s="13" t="s">
        <v>26</v>
      </c>
      <c r="E97" s="13" t="s">
        <v>144</v>
      </c>
      <c r="F97" s="13" t="s">
        <v>33</v>
      </c>
      <c r="G97" s="62">
        <v>878284.10000000009</v>
      </c>
      <c r="H97" s="62">
        <v>208094</v>
      </c>
      <c r="I97" s="145">
        <v>591724.19999999995</v>
      </c>
      <c r="J97" s="62">
        <v>195432.1</v>
      </c>
      <c r="K97" s="62">
        <v>286559.90000000002</v>
      </c>
      <c r="L97" s="62">
        <v>12661.900000000003</v>
      </c>
      <c r="M97" s="24">
        <v>0.67372755581024402</v>
      </c>
      <c r="N97" s="24">
        <v>0.93915297894220884</v>
      </c>
    </row>
    <row r="98" spans="1:14" ht="31.2" x14ac:dyDescent="0.3">
      <c r="A98" s="11" t="s">
        <v>101</v>
      </c>
      <c r="B98" s="79">
        <v>200</v>
      </c>
      <c r="C98" s="13" t="s">
        <v>143</v>
      </c>
      <c r="D98" s="13" t="s">
        <v>26</v>
      </c>
      <c r="E98" s="13" t="s">
        <v>144</v>
      </c>
      <c r="F98" s="13" t="s">
        <v>34</v>
      </c>
      <c r="G98" s="62">
        <v>705649.3</v>
      </c>
      <c r="H98" s="62">
        <v>165193.1</v>
      </c>
      <c r="I98" s="145">
        <v>499500</v>
      </c>
      <c r="J98" s="62">
        <v>163951.70000000001</v>
      </c>
      <c r="K98" s="62">
        <v>206149.3</v>
      </c>
      <c r="L98" s="62">
        <v>1241.4000000000005</v>
      </c>
      <c r="M98" s="24">
        <v>0.70785870545042695</v>
      </c>
      <c r="N98" s="24">
        <v>0.99248515827840267</v>
      </c>
    </row>
    <row r="99" spans="1:14" ht="114" customHeight="1" x14ac:dyDescent="0.3">
      <c r="A99" s="14" t="s">
        <v>102</v>
      </c>
      <c r="B99" s="80">
        <v>200</v>
      </c>
      <c r="C99" s="16" t="s">
        <v>143</v>
      </c>
      <c r="D99" s="16" t="s">
        <v>26</v>
      </c>
      <c r="E99" s="16" t="s">
        <v>144</v>
      </c>
      <c r="F99" s="16" t="s">
        <v>35</v>
      </c>
      <c r="G99" s="146">
        <v>647520.9</v>
      </c>
      <c r="H99" s="146">
        <v>156372.6</v>
      </c>
      <c r="I99" s="147">
        <v>471477.4</v>
      </c>
      <c r="J99" s="148">
        <v>156372.6</v>
      </c>
      <c r="K99" s="61">
        <v>176043.5</v>
      </c>
      <c r="L99" s="61">
        <v>0</v>
      </c>
      <c r="M99" s="24">
        <v>0.72812692223525144</v>
      </c>
      <c r="N99" s="24">
        <v>1</v>
      </c>
    </row>
    <row r="100" spans="1:14" ht="31.2" x14ac:dyDescent="0.3">
      <c r="A100" s="14" t="s">
        <v>103</v>
      </c>
      <c r="B100" s="80">
        <v>200</v>
      </c>
      <c r="C100" s="16" t="s">
        <v>143</v>
      </c>
      <c r="D100" s="16" t="s">
        <v>26</v>
      </c>
      <c r="E100" s="16" t="s">
        <v>144</v>
      </c>
      <c r="F100" s="16" t="s">
        <v>36</v>
      </c>
      <c r="G100" s="146">
        <v>58128.4</v>
      </c>
      <c r="H100" s="146">
        <v>8820.5</v>
      </c>
      <c r="I100" s="147">
        <v>28022.6</v>
      </c>
      <c r="J100" s="148">
        <v>7579.0999999999995</v>
      </c>
      <c r="K100" s="61">
        <v>30105.800000000003</v>
      </c>
      <c r="L100" s="61">
        <v>1241.4000000000005</v>
      </c>
      <c r="M100" s="24">
        <v>0.48208104816234404</v>
      </c>
      <c r="N100" s="24">
        <v>0.85925967915651036</v>
      </c>
    </row>
    <row r="101" spans="1:14" ht="31.2" x14ac:dyDescent="0.3">
      <c r="A101" s="11" t="s">
        <v>120</v>
      </c>
      <c r="B101" s="79">
        <v>200</v>
      </c>
      <c r="C101" s="13" t="s">
        <v>143</v>
      </c>
      <c r="D101" s="13" t="s">
        <v>26</v>
      </c>
      <c r="E101" s="13" t="s">
        <v>144</v>
      </c>
      <c r="F101" s="13" t="s">
        <v>53</v>
      </c>
      <c r="G101" s="62">
        <v>30206.799999999999</v>
      </c>
      <c r="H101" s="62">
        <v>5250.1</v>
      </c>
      <c r="I101" s="145">
        <v>13946.6</v>
      </c>
      <c r="J101" s="62">
        <v>4800.3999999999996</v>
      </c>
      <c r="K101" s="62">
        <v>16260.199999999999</v>
      </c>
      <c r="L101" s="62">
        <v>449.70000000000016</v>
      </c>
      <c r="M101" s="24">
        <v>0.4617039871816942</v>
      </c>
      <c r="N101" s="24">
        <v>0.91434448867640605</v>
      </c>
    </row>
    <row r="102" spans="1:14" ht="93.6" x14ac:dyDescent="0.3">
      <c r="A102" s="19" t="s">
        <v>121</v>
      </c>
      <c r="B102" s="80">
        <v>200</v>
      </c>
      <c r="C102" s="16" t="s">
        <v>143</v>
      </c>
      <c r="D102" s="16" t="s">
        <v>26</v>
      </c>
      <c r="E102" s="16" t="s">
        <v>144</v>
      </c>
      <c r="F102" s="16" t="s">
        <v>54</v>
      </c>
      <c r="G102" s="146">
        <v>29913.5</v>
      </c>
      <c r="H102" s="146">
        <v>5110.3</v>
      </c>
      <c r="I102" s="147">
        <v>13661.6</v>
      </c>
      <c r="J102" s="148">
        <v>4661</v>
      </c>
      <c r="K102" s="61">
        <v>16251.9</v>
      </c>
      <c r="L102" s="61">
        <v>449.30000000000018</v>
      </c>
      <c r="M102" s="24">
        <v>0.45670349507747338</v>
      </c>
      <c r="N102" s="24">
        <v>0.91207952566385531</v>
      </c>
    </row>
    <row r="103" spans="1:14" ht="31.2" x14ac:dyDescent="0.3">
      <c r="A103" s="14" t="s">
        <v>122</v>
      </c>
      <c r="B103" s="80">
        <v>200</v>
      </c>
      <c r="C103" s="16" t="s">
        <v>143</v>
      </c>
      <c r="D103" s="16" t="s">
        <v>26</v>
      </c>
      <c r="E103" s="16" t="s">
        <v>144</v>
      </c>
      <c r="F103" s="16" t="s">
        <v>55</v>
      </c>
      <c r="G103" s="146">
        <v>293.3</v>
      </c>
      <c r="H103" s="146">
        <v>139.80000000000001</v>
      </c>
      <c r="I103" s="147">
        <v>285</v>
      </c>
      <c r="J103" s="148">
        <v>139.4</v>
      </c>
      <c r="K103" s="61">
        <v>8.3000000000000114</v>
      </c>
      <c r="L103" s="61">
        <v>0.40000000000000568</v>
      </c>
      <c r="M103" s="24">
        <v>0.97170132969655643</v>
      </c>
      <c r="N103" s="24">
        <v>0.99713876967095849</v>
      </c>
    </row>
    <row r="104" spans="1:14" ht="62.4" x14ac:dyDescent="0.3">
      <c r="A104" s="11" t="s">
        <v>104</v>
      </c>
      <c r="B104" s="79">
        <v>200</v>
      </c>
      <c r="C104" s="13" t="s">
        <v>143</v>
      </c>
      <c r="D104" s="13" t="s">
        <v>26</v>
      </c>
      <c r="E104" s="13" t="s">
        <v>144</v>
      </c>
      <c r="F104" s="13" t="s">
        <v>37</v>
      </c>
      <c r="G104" s="62">
        <v>142428</v>
      </c>
      <c r="H104" s="62">
        <v>37650.800000000003</v>
      </c>
      <c r="I104" s="145">
        <v>78277.600000000006</v>
      </c>
      <c r="J104" s="62">
        <v>26680</v>
      </c>
      <c r="K104" s="62">
        <v>64150.399999999994</v>
      </c>
      <c r="L104" s="62">
        <v>10970.800000000003</v>
      </c>
      <c r="M104" s="24">
        <v>0.5495941809194822</v>
      </c>
      <c r="N104" s="24">
        <v>0.70861708117755795</v>
      </c>
    </row>
    <row r="105" spans="1:14" ht="46.8" x14ac:dyDescent="0.3">
      <c r="A105" s="14" t="s">
        <v>309</v>
      </c>
      <c r="B105" s="80">
        <v>200</v>
      </c>
      <c r="C105" s="16" t="s">
        <v>143</v>
      </c>
      <c r="D105" s="16" t="s">
        <v>26</v>
      </c>
      <c r="E105" s="16" t="s">
        <v>144</v>
      </c>
      <c r="F105" s="16" t="s">
        <v>308</v>
      </c>
      <c r="G105" s="146">
        <v>142428</v>
      </c>
      <c r="H105" s="146">
        <v>37650.800000000003</v>
      </c>
      <c r="I105" s="147">
        <v>78277.600000000006</v>
      </c>
      <c r="J105" s="148">
        <v>26680</v>
      </c>
      <c r="K105" s="61">
        <v>64150.399999999994</v>
      </c>
      <c r="L105" s="61">
        <v>10970.800000000003</v>
      </c>
      <c r="M105" s="24">
        <v>0.5495941809194822</v>
      </c>
      <c r="N105" s="24">
        <v>0.70861708117755795</v>
      </c>
    </row>
    <row r="106" spans="1:14" x14ac:dyDescent="0.3">
      <c r="A106" s="67" t="s">
        <v>91</v>
      </c>
      <c r="B106" s="79">
        <v>200</v>
      </c>
      <c r="C106" s="13" t="s">
        <v>143</v>
      </c>
      <c r="D106" s="13" t="s">
        <v>26</v>
      </c>
      <c r="E106" s="13" t="s">
        <v>144</v>
      </c>
      <c r="F106" s="13" t="s">
        <v>24</v>
      </c>
      <c r="G106" s="62">
        <v>222856.5</v>
      </c>
      <c r="H106" s="62">
        <v>39640.9</v>
      </c>
      <c r="I106" s="145">
        <v>56472</v>
      </c>
      <c r="J106" s="62">
        <v>39640.800000000003</v>
      </c>
      <c r="K106" s="62">
        <v>166384.5</v>
      </c>
      <c r="L106" s="62">
        <v>9.9999999999994316E-2</v>
      </c>
      <c r="M106" s="24">
        <v>0.25340073096364701</v>
      </c>
      <c r="N106" s="24">
        <v>0.99999747735293598</v>
      </c>
    </row>
    <row r="107" spans="1:14" x14ac:dyDescent="0.3">
      <c r="A107" s="18" t="s">
        <v>287</v>
      </c>
      <c r="B107" s="79">
        <v>200</v>
      </c>
      <c r="C107" s="13" t="s">
        <v>143</v>
      </c>
      <c r="D107" s="13" t="s">
        <v>26</v>
      </c>
      <c r="E107" s="13" t="s">
        <v>144</v>
      </c>
      <c r="F107" s="13" t="s">
        <v>288</v>
      </c>
      <c r="G107" s="62">
        <v>220493.9</v>
      </c>
      <c r="H107" s="62">
        <v>39479</v>
      </c>
      <c r="I107" s="145">
        <v>54109.4</v>
      </c>
      <c r="J107" s="62">
        <v>39479</v>
      </c>
      <c r="K107" s="62">
        <v>166384.5</v>
      </c>
      <c r="L107" s="62">
        <v>0</v>
      </c>
      <c r="M107" s="24">
        <v>0.24540089317663666</v>
      </c>
      <c r="N107" s="24">
        <v>1</v>
      </c>
    </row>
    <row r="108" spans="1:14" ht="172.5" customHeight="1" x14ac:dyDescent="0.3">
      <c r="A108" s="20" t="s">
        <v>294</v>
      </c>
      <c r="B108" s="80">
        <v>200</v>
      </c>
      <c r="C108" s="16" t="s">
        <v>143</v>
      </c>
      <c r="D108" s="16" t="s">
        <v>26</v>
      </c>
      <c r="E108" s="16" t="s">
        <v>144</v>
      </c>
      <c r="F108" s="16" t="s">
        <v>289</v>
      </c>
      <c r="G108" s="146">
        <v>220493.9</v>
      </c>
      <c r="H108" s="146">
        <v>39479</v>
      </c>
      <c r="I108" s="147">
        <v>54109.4</v>
      </c>
      <c r="J108" s="148">
        <v>39479</v>
      </c>
      <c r="K108" s="61">
        <v>166384.5</v>
      </c>
      <c r="L108" s="61">
        <v>0</v>
      </c>
      <c r="M108" s="24">
        <v>0.24540089317663666</v>
      </c>
      <c r="N108" s="24">
        <v>1</v>
      </c>
    </row>
    <row r="109" spans="1:14" ht="31.2" x14ac:dyDescent="0.3">
      <c r="A109" s="11" t="s">
        <v>283</v>
      </c>
      <c r="B109" s="79">
        <v>200</v>
      </c>
      <c r="C109" s="13" t="s">
        <v>143</v>
      </c>
      <c r="D109" s="13" t="s">
        <v>26</v>
      </c>
      <c r="E109" s="13" t="s">
        <v>144</v>
      </c>
      <c r="F109" s="13" t="s">
        <v>284</v>
      </c>
      <c r="G109" s="62">
        <v>2362.6</v>
      </c>
      <c r="H109" s="62">
        <v>161.9</v>
      </c>
      <c r="I109" s="145">
        <v>2362.6</v>
      </c>
      <c r="J109" s="62">
        <v>161.80000000000001</v>
      </c>
      <c r="K109" s="62">
        <v>0</v>
      </c>
      <c r="L109" s="62">
        <v>9.9999999999994316E-2</v>
      </c>
      <c r="M109" s="24">
        <v>1</v>
      </c>
      <c r="N109" s="24">
        <v>0.99938233477455218</v>
      </c>
    </row>
    <row r="110" spans="1:14" x14ac:dyDescent="0.3">
      <c r="A110" s="17" t="s">
        <v>290</v>
      </c>
      <c r="B110" s="80">
        <v>200</v>
      </c>
      <c r="C110" s="16" t="s">
        <v>143</v>
      </c>
      <c r="D110" s="16" t="s">
        <v>26</v>
      </c>
      <c r="E110" s="16" t="s">
        <v>144</v>
      </c>
      <c r="F110" s="16" t="s">
        <v>291</v>
      </c>
      <c r="G110" s="146">
        <v>41.2</v>
      </c>
      <c r="H110" s="146">
        <v>0</v>
      </c>
      <c r="I110" s="147">
        <v>41.2</v>
      </c>
      <c r="J110" s="148">
        <v>0</v>
      </c>
      <c r="K110" s="62">
        <v>0</v>
      </c>
      <c r="L110" s="61">
        <v>0</v>
      </c>
      <c r="M110" s="24">
        <v>1</v>
      </c>
      <c r="N110" s="24" t="s">
        <v>253</v>
      </c>
    </row>
    <row r="111" spans="1:14" x14ac:dyDescent="0.3">
      <c r="A111" s="17" t="s">
        <v>285</v>
      </c>
      <c r="B111" s="80">
        <v>200</v>
      </c>
      <c r="C111" s="16" t="s">
        <v>143</v>
      </c>
      <c r="D111" s="16" t="s">
        <v>26</v>
      </c>
      <c r="E111" s="16" t="s">
        <v>144</v>
      </c>
      <c r="F111" s="16" t="s">
        <v>286</v>
      </c>
      <c r="G111" s="146">
        <v>2321.4</v>
      </c>
      <c r="H111" s="146">
        <v>161.9</v>
      </c>
      <c r="I111" s="147">
        <v>2321.4</v>
      </c>
      <c r="J111" s="148">
        <v>161.80000000000001</v>
      </c>
      <c r="K111" s="62">
        <v>0</v>
      </c>
      <c r="L111" s="61">
        <v>9.9999999999994316E-2</v>
      </c>
      <c r="M111" s="24">
        <v>1</v>
      </c>
      <c r="N111" s="24">
        <v>0.99938233477455218</v>
      </c>
    </row>
    <row r="112" spans="1:14" ht="62.4" x14ac:dyDescent="0.3">
      <c r="A112" s="11" t="s">
        <v>105</v>
      </c>
      <c r="B112" s="79">
        <v>200</v>
      </c>
      <c r="C112" s="13" t="s">
        <v>143</v>
      </c>
      <c r="D112" s="13" t="s">
        <v>38</v>
      </c>
      <c r="E112" s="13" t="s">
        <v>144</v>
      </c>
      <c r="F112" s="13"/>
      <c r="G112" s="62">
        <v>708435.3</v>
      </c>
      <c r="H112" s="62">
        <v>230669.1</v>
      </c>
      <c r="I112" s="145">
        <v>393131.6</v>
      </c>
      <c r="J112" s="62">
        <v>187066.9</v>
      </c>
      <c r="K112" s="62">
        <v>315303.7</v>
      </c>
      <c r="L112" s="62">
        <v>43602.200000000004</v>
      </c>
      <c r="M112" s="24">
        <v>0.55492943392290017</v>
      </c>
      <c r="N112" s="24">
        <v>0.81097511543592093</v>
      </c>
    </row>
    <row r="113" spans="1:14" ht="62.4" x14ac:dyDescent="0.3">
      <c r="A113" s="11" t="s">
        <v>106</v>
      </c>
      <c r="B113" s="79">
        <v>200</v>
      </c>
      <c r="C113" s="13" t="s">
        <v>143</v>
      </c>
      <c r="D113" s="13" t="s">
        <v>39</v>
      </c>
      <c r="E113" s="13" t="s">
        <v>144</v>
      </c>
      <c r="F113" s="13"/>
      <c r="G113" s="62">
        <v>111732.40000000001</v>
      </c>
      <c r="H113" s="62">
        <v>23609.999999999996</v>
      </c>
      <c r="I113" s="145">
        <v>66388.900000000009</v>
      </c>
      <c r="J113" s="62">
        <v>23609.999999999996</v>
      </c>
      <c r="K113" s="62">
        <v>45343.5</v>
      </c>
      <c r="L113" s="62">
        <v>0</v>
      </c>
      <c r="M113" s="24">
        <v>0.59417769599507397</v>
      </c>
      <c r="N113" s="24">
        <v>1</v>
      </c>
    </row>
    <row r="114" spans="1:14" ht="108" customHeight="1" x14ac:dyDescent="0.3">
      <c r="A114" s="11" t="s">
        <v>80</v>
      </c>
      <c r="B114" s="79">
        <v>200</v>
      </c>
      <c r="C114" s="13" t="s">
        <v>143</v>
      </c>
      <c r="D114" s="13" t="s">
        <v>39</v>
      </c>
      <c r="E114" s="13" t="s">
        <v>144</v>
      </c>
      <c r="F114" s="13" t="s">
        <v>12</v>
      </c>
      <c r="G114" s="62">
        <v>74957.600000000006</v>
      </c>
      <c r="H114" s="62">
        <v>21031.299999999996</v>
      </c>
      <c r="I114" s="145">
        <v>54813.5</v>
      </c>
      <c r="J114" s="62">
        <v>21031.299999999996</v>
      </c>
      <c r="K114" s="62">
        <v>20144.099999999999</v>
      </c>
      <c r="L114" s="62">
        <v>0</v>
      </c>
      <c r="M114" s="24">
        <v>0.73126007236090795</v>
      </c>
      <c r="N114" s="24">
        <v>1</v>
      </c>
    </row>
    <row r="115" spans="1:14" ht="46.8" x14ac:dyDescent="0.3">
      <c r="A115" s="11" t="s">
        <v>81</v>
      </c>
      <c r="B115" s="79">
        <v>200</v>
      </c>
      <c r="C115" s="13" t="s">
        <v>143</v>
      </c>
      <c r="D115" s="13" t="s">
        <v>39</v>
      </c>
      <c r="E115" s="13" t="s">
        <v>144</v>
      </c>
      <c r="F115" s="13" t="s">
        <v>13</v>
      </c>
      <c r="G115" s="62">
        <v>74957.600000000006</v>
      </c>
      <c r="H115" s="62">
        <v>21031.299999999996</v>
      </c>
      <c r="I115" s="145">
        <v>54813.5</v>
      </c>
      <c r="J115" s="62">
        <v>21031.299999999996</v>
      </c>
      <c r="K115" s="62">
        <v>20144.099999999999</v>
      </c>
      <c r="L115" s="62">
        <v>0</v>
      </c>
      <c r="M115" s="24">
        <v>0.73126007236090795</v>
      </c>
      <c r="N115" s="24">
        <v>1</v>
      </c>
    </row>
    <row r="116" spans="1:14" ht="50.25" customHeight="1" x14ac:dyDescent="0.3">
      <c r="A116" s="14" t="s">
        <v>82</v>
      </c>
      <c r="B116" s="80">
        <v>200</v>
      </c>
      <c r="C116" s="16" t="s">
        <v>143</v>
      </c>
      <c r="D116" s="16" t="s">
        <v>39</v>
      </c>
      <c r="E116" s="16" t="s">
        <v>144</v>
      </c>
      <c r="F116" s="16" t="s">
        <v>14</v>
      </c>
      <c r="G116" s="146">
        <v>57917.5</v>
      </c>
      <c r="H116" s="146">
        <v>16718.3</v>
      </c>
      <c r="I116" s="147">
        <v>42315</v>
      </c>
      <c r="J116" s="148">
        <v>16718.3</v>
      </c>
      <c r="K116" s="61">
        <v>15602.5</v>
      </c>
      <c r="L116" s="61">
        <v>0</v>
      </c>
      <c r="M116" s="24">
        <v>0.73060819268787502</v>
      </c>
      <c r="N116" s="24">
        <v>1</v>
      </c>
    </row>
    <row r="117" spans="1:14" ht="62.4" x14ac:dyDescent="0.3">
      <c r="A117" s="14" t="s">
        <v>83</v>
      </c>
      <c r="B117" s="80">
        <v>200</v>
      </c>
      <c r="C117" s="16" t="s">
        <v>143</v>
      </c>
      <c r="D117" s="16" t="s">
        <v>39</v>
      </c>
      <c r="E117" s="16" t="s">
        <v>144</v>
      </c>
      <c r="F117" s="16" t="s">
        <v>15</v>
      </c>
      <c r="G117" s="146">
        <v>1418.8</v>
      </c>
      <c r="H117" s="146">
        <v>104.6</v>
      </c>
      <c r="I117" s="147">
        <v>934.7</v>
      </c>
      <c r="J117" s="148">
        <v>104.6</v>
      </c>
      <c r="K117" s="61">
        <v>484.09999999999991</v>
      </c>
      <c r="L117" s="61">
        <v>0</v>
      </c>
      <c r="M117" s="24">
        <v>0.65879616577389344</v>
      </c>
      <c r="N117" s="24">
        <v>1</v>
      </c>
    </row>
    <row r="118" spans="1:14" ht="93.6" x14ac:dyDescent="0.3">
      <c r="A118" s="14" t="s">
        <v>259</v>
      </c>
      <c r="B118" s="80">
        <v>200</v>
      </c>
      <c r="C118" s="16" t="s">
        <v>143</v>
      </c>
      <c r="D118" s="16" t="s">
        <v>39</v>
      </c>
      <c r="E118" s="16" t="s">
        <v>144</v>
      </c>
      <c r="F118" s="16" t="s">
        <v>257</v>
      </c>
      <c r="G118" s="146">
        <v>15621.3</v>
      </c>
      <c r="H118" s="146">
        <v>4208.3999999999996</v>
      </c>
      <c r="I118" s="147">
        <v>11563.8</v>
      </c>
      <c r="J118" s="148">
        <v>4208.3999999999996</v>
      </c>
      <c r="K118" s="61">
        <v>4057.5</v>
      </c>
      <c r="L118" s="61">
        <v>0</v>
      </c>
      <c r="M118" s="24">
        <v>0.74025849321119241</v>
      </c>
      <c r="N118" s="24">
        <v>1</v>
      </c>
    </row>
    <row r="119" spans="1:14" ht="66" customHeight="1" x14ac:dyDescent="0.3">
      <c r="A119" s="11" t="s">
        <v>85</v>
      </c>
      <c r="B119" s="79">
        <v>200</v>
      </c>
      <c r="C119" s="13" t="s">
        <v>143</v>
      </c>
      <c r="D119" s="13" t="s">
        <v>39</v>
      </c>
      <c r="E119" s="13" t="s">
        <v>144</v>
      </c>
      <c r="F119" s="13" t="s">
        <v>17</v>
      </c>
      <c r="G119" s="62">
        <v>36629.4</v>
      </c>
      <c r="H119" s="62">
        <v>2578.7000000000003</v>
      </c>
      <c r="I119" s="145">
        <v>11574.6</v>
      </c>
      <c r="J119" s="62">
        <v>2578.6999999999998</v>
      </c>
      <c r="K119" s="62">
        <v>25054.800000000003</v>
      </c>
      <c r="L119" s="62">
        <v>0</v>
      </c>
      <c r="M119" s="24">
        <v>0.31599207194221035</v>
      </c>
      <c r="N119" s="24">
        <v>0.99999999999999978</v>
      </c>
    </row>
    <row r="120" spans="1:14" ht="62.4" x14ac:dyDescent="0.3">
      <c r="A120" s="11" t="s">
        <v>86</v>
      </c>
      <c r="B120" s="79">
        <v>200</v>
      </c>
      <c r="C120" s="13" t="s">
        <v>143</v>
      </c>
      <c r="D120" s="13" t="s">
        <v>39</v>
      </c>
      <c r="E120" s="13" t="s">
        <v>144</v>
      </c>
      <c r="F120" s="13" t="s">
        <v>18</v>
      </c>
      <c r="G120" s="62">
        <v>36629.4</v>
      </c>
      <c r="H120" s="62">
        <v>2578.7000000000003</v>
      </c>
      <c r="I120" s="62">
        <v>11574.6</v>
      </c>
      <c r="J120" s="62">
        <v>2578.6999999999998</v>
      </c>
      <c r="K120" s="62">
        <v>25054.800000000003</v>
      </c>
      <c r="L120" s="62">
        <v>0</v>
      </c>
      <c r="M120" s="24">
        <v>0.31599207194221035</v>
      </c>
      <c r="N120" s="24">
        <v>0.99999999999999978</v>
      </c>
    </row>
    <row r="121" spans="1:14" ht="46.8" x14ac:dyDescent="0.3">
      <c r="A121" s="14" t="s">
        <v>87</v>
      </c>
      <c r="B121" s="80">
        <v>200</v>
      </c>
      <c r="C121" s="16" t="s">
        <v>143</v>
      </c>
      <c r="D121" s="16" t="s">
        <v>39</v>
      </c>
      <c r="E121" s="16" t="s">
        <v>144</v>
      </c>
      <c r="F121" s="16" t="s">
        <v>19</v>
      </c>
      <c r="G121" s="146">
        <v>36629.4</v>
      </c>
      <c r="H121" s="146">
        <v>2578.7000000000003</v>
      </c>
      <c r="I121" s="147">
        <v>11574.6</v>
      </c>
      <c r="J121" s="148">
        <v>2578.6999999999998</v>
      </c>
      <c r="K121" s="61">
        <v>25054.800000000003</v>
      </c>
      <c r="L121" s="61">
        <v>0</v>
      </c>
      <c r="M121" s="24">
        <v>0.31599207194221035</v>
      </c>
      <c r="N121" s="24">
        <v>0.99999999999999978</v>
      </c>
    </row>
    <row r="122" spans="1:14" ht="31.2" x14ac:dyDescent="0.3">
      <c r="A122" s="11" t="s">
        <v>117</v>
      </c>
      <c r="B122" s="79">
        <v>200</v>
      </c>
      <c r="C122" s="13" t="s">
        <v>143</v>
      </c>
      <c r="D122" s="13" t="s">
        <v>39</v>
      </c>
      <c r="E122" s="13" t="s">
        <v>144</v>
      </c>
      <c r="F122" s="13" t="s">
        <v>50</v>
      </c>
      <c r="G122" s="62">
        <v>144.6</v>
      </c>
      <c r="H122" s="62">
        <v>0</v>
      </c>
      <c r="I122" s="145">
        <v>0</v>
      </c>
      <c r="J122" s="62">
        <v>0</v>
      </c>
      <c r="K122" s="62">
        <v>144.6</v>
      </c>
      <c r="L122" s="62">
        <v>0</v>
      </c>
      <c r="M122" s="24">
        <v>0</v>
      </c>
      <c r="N122" s="24" t="s">
        <v>253</v>
      </c>
    </row>
    <row r="123" spans="1:14" ht="63" customHeight="1" x14ac:dyDescent="0.3">
      <c r="A123" s="11" t="s">
        <v>125</v>
      </c>
      <c r="B123" s="79">
        <v>200</v>
      </c>
      <c r="C123" s="13" t="s">
        <v>143</v>
      </c>
      <c r="D123" s="13" t="s">
        <v>39</v>
      </c>
      <c r="E123" s="13" t="s">
        <v>144</v>
      </c>
      <c r="F123" s="13" t="s">
        <v>58</v>
      </c>
      <c r="G123" s="62">
        <v>144.6</v>
      </c>
      <c r="H123" s="62">
        <v>0</v>
      </c>
      <c r="I123" s="145">
        <v>0</v>
      </c>
      <c r="J123" s="62">
        <v>0</v>
      </c>
      <c r="K123" s="62">
        <v>144.6</v>
      </c>
      <c r="L123" s="62">
        <v>0</v>
      </c>
      <c r="M123" s="24">
        <v>0</v>
      </c>
      <c r="N123" s="24" t="s">
        <v>253</v>
      </c>
    </row>
    <row r="124" spans="1:14" ht="62.4" x14ac:dyDescent="0.3">
      <c r="A124" s="17" t="s">
        <v>126</v>
      </c>
      <c r="B124" s="80">
        <v>200</v>
      </c>
      <c r="C124" s="16" t="s">
        <v>143</v>
      </c>
      <c r="D124" s="16" t="s">
        <v>39</v>
      </c>
      <c r="E124" s="16" t="s">
        <v>144</v>
      </c>
      <c r="F124" s="16" t="s">
        <v>59</v>
      </c>
      <c r="G124" s="146">
        <v>144.6</v>
      </c>
      <c r="H124" s="146">
        <v>0</v>
      </c>
      <c r="I124" s="147">
        <v>0</v>
      </c>
      <c r="J124" s="148">
        <v>0</v>
      </c>
      <c r="K124" s="61">
        <v>144.6</v>
      </c>
      <c r="L124" s="61">
        <v>0</v>
      </c>
      <c r="M124" s="24">
        <v>0</v>
      </c>
      <c r="N124" s="24" t="s">
        <v>253</v>
      </c>
    </row>
    <row r="125" spans="1:14" x14ac:dyDescent="0.3">
      <c r="A125" s="68" t="s">
        <v>91</v>
      </c>
      <c r="B125" s="79">
        <v>200</v>
      </c>
      <c r="C125" s="13" t="s">
        <v>143</v>
      </c>
      <c r="D125" s="13" t="s">
        <v>39</v>
      </c>
      <c r="E125" s="13" t="s">
        <v>144</v>
      </c>
      <c r="F125" s="13" t="s">
        <v>24</v>
      </c>
      <c r="G125" s="62">
        <v>0.8</v>
      </c>
      <c r="H125" s="62">
        <v>0</v>
      </c>
      <c r="I125" s="145">
        <v>0.8</v>
      </c>
      <c r="J125" s="62">
        <v>0</v>
      </c>
      <c r="K125" s="62">
        <v>0</v>
      </c>
      <c r="L125" s="62">
        <v>0</v>
      </c>
      <c r="M125" s="24">
        <v>1</v>
      </c>
      <c r="N125" s="24" t="s">
        <v>253</v>
      </c>
    </row>
    <row r="126" spans="1:14" ht="63" customHeight="1" x14ac:dyDescent="0.3">
      <c r="A126" s="63" t="s">
        <v>283</v>
      </c>
      <c r="B126" s="79">
        <v>200</v>
      </c>
      <c r="C126" s="13" t="s">
        <v>143</v>
      </c>
      <c r="D126" s="13" t="s">
        <v>39</v>
      </c>
      <c r="E126" s="13" t="s">
        <v>144</v>
      </c>
      <c r="F126" s="13" t="s">
        <v>284</v>
      </c>
      <c r="G126" s="62">
        <v>0.8</v>
      </c>
      <c r="H126" s="62">
        <v>0</v>
      </c>
      <c r="I126" s="145">
        <v>0.8</v>
      </c>
      <c r="J126" s="62">
        <v>0</v>
      </c>
      <c r="K126" s="62">
        <v>0</v>
      </c>
      <c r="L126" s="62">
        <v>0</v>
      </c>
      <c r="M126" s="24">
        <v>1</v>
      </c>
      <c r="N126" s="24" t="s">
        <v>253</v>
      </c>
    </row>
    <row r="127" spans="1:14" x14ac:dyDescent="0.3">
      <c r="A127" s="64" t="s">
        <v>290</v>
      </c>
      <c r="B127" s="80">
        <v>200</v>
      </c>
      <c r="C127" s="16" t="s">
        <v>143</v>
      </c>
      <c r="D127" s="16" t="s">
        <v>39</v>
      </c>
      <c r="E127" s="16" t="s">
        <v>144</v>
      </c>
      <c r="F127" s="16" t="s">
        <v>291</v>
      </c>
      <c r="G127" s="146">
        <v>0.8</v>
      </c>
      <c r="H127" s="146">
        <v>0</v>
      </c>
      <c r="I127" s="147">
        <v>0.8</v>
      </c>
      <c r="J127" s="148">
        <v>0</v>
      </c>
      <c r="K127" s="61">
        <v>0</v>
      </c>
      <c r="L127" s="61">
        <v>0</v>
      </c>
      <c r="M127" s="24">
        <v>1</v>
      </c>
      <c r="N127" s="24" t="s">
        <v>253</v>
      </c>
    </row>
    <row r="128" spans="1:14" ht="90" customHeight="1" x14ac:dyDescent="0.3">
      <c r="A128" s="18" t="s">
        <v>344</v>
      </c>
      <c r="B128" s="79">
        <v>200</v>
      </c>
      <c r="C128" s="13" t="s">
        <v>143</v>
      </c>
      <c r="D128" s="13" t="s">
        <v>343</v>
      </c>
      <c r="E128" s="13" t="s">
        <v>144</v>
      </c>
      <c r="F128" s="13"/>
      <c r="G128" s="62">
        <v>520998.80000000005</v>
      </c>
      <c r="H128" s="62">
        <v>178078.7</v>
      </c>
      <c r="I128" s="145">
        <v>319205.09999999998</v>
      </c>
      <c r="J128" s="62">
        <v>156960.1</v>
      </c>
      <c r="K128" s="62">
        <v>201793.7</v>
      </c>
      <c r="L128" s="62">
        <v>21118.600000000002</v>
      </c>
      <c r="M128" s="24">
        <v>0.61267914628594144</v>
      </c>
      <c r="N128" s="24">
        <v>0.88140861315811492</v>
      </c>
    </row>
    <row r="129" spans="1:14" s="7" customFormat="1" ht="124.8" x14ac:dyDescent="0.3">
      <c r="A129" s="11" t="s">
        <v>80</v>
      </c>
      <c r="B129" s="79">
        <v>200</v>
      </c>
      <c r="C129" s="13" t="s">
        <v>143</v>
      </c>
      <c r="D129" s="13" t="s">
        <v>343</v>
      </c>
      <c r="E129" s="13" t="s">
        <v>144</v>
      </c>
      <c r="F129" s="13" t="s">
        <v>12</v>
      </c>
      <c r="G129" s="62">
        <v>225723.5</v>
      </c>
      <c r="H129" s="62">
        <v>52235.3</v>
      </c>
      <c r="I129" s="145">
        <v>152514.9</v>
      </c>
      <c r="J129" s="62">
        <v>51971.1</v>
      </c>
      <c r="K129" s="62">
        <v>73208.600000000006</v>
      </c>
      <c r="L129" s="62">
        <v>264.20000000000618</v>
      </c>
      <c r="M129" s="24">
        <v>0.67567134126486605</v>
      </c>
      <c r="N129" s="24">
        <v>0.99494211768669838</v>
      </c>
    </row>
    <row r="130" spans="1:14" s="7" customFormat="1" ht="31.2" x14ac:dyDescent="0.3">
      <c r="A130" s="11" t="s">
        <v>94</v>
      </c>
      <c r="B130" s="79">
        <v>200</v>
      </c>
      <c r="C130" s="13" t="s">
        <v>143</v>
      </c>
      <c r="D130" s="13" t="s">
        <v>343</v>
      </c>
      <c r="E130" s="13" t="s">
        <v>144</v>
      </c>
      <c r="F130" s="13" t="s">
        <v>27</v>
      </c>
      <c r="G130" s="62">
        <v>225723.5</v>
      </c>
      <c r="H130" s="62">
        <v>52235.3</v>
      </c>
      <c r="I130" s="145">
        <v>152514.9</v>
      </c>
      <c r="J130" s="62">
        <v>51971.1</v>
      </c>
      <c r="K130" s="62">
        <v>73208.600000000006</v>
      </c>
      <c r="L130" s="62">
        <v>264.20000000000618</v>
      </c>
      <c r="M130" s="24">
        <v>0.67567134126486605</v>
      </c>
      <c r="N130" s="24">
        <v>0.99494211768669838</v>
      </c>
    </row>
    <row r="131" spans="1:14" s="7" customFormat="1" x14ac:dyDescent="0.3">
      <c r="A131" s="14" t="s">
        <v>95</v>
      </c>
      <c r="B131" s="80">
        <v>200</v>
      </c>
      <c r="C131" s="16" t="s">
        <v>143</v>
      </c>
      <c r="D131" s="16" t="s">
        <v>343</v>
      </c>
      <c r="E131" s="16" t="s">
        <v>144</v>
      </c>
      <c r="F131" s="16" t="s">
        <v>28</v>
      </c>
      <c r="G131" s="146">
        <v>172028.6</v>
      </c>
      <c r="H131" s="146">
        <v>39258.300000000003</v>
      </c>
      <c r="I131" s="147">
        <v>116722.8</v>
      </c>
      <c r="J131" s="148">
        <v>38997.199999999997</v>
      </c>
      <c r="K131" s="61">
        <v>55305.8</v>
      </c>
      <c r="L131" s="61">
        <v>261.10000000000582</v>
      </c>
      <c r="M131" s="24">
        <v>0.67850810853544119</v>
      </c>
      <c r="N131" s="24">
        <v>0.99334917711668602</v>
      </c>
    </row>
    <row r="132" spans="1:14" ht="46.8" x14ac:dyDescent="0.3">
      <c r="A132" s="14" t="s">
        <v>96</v>
      </c>
      <c r="B132" s="80">
        <v>200</v>
      </c>
      <c r="C132" s="16" t="s">
        <v>143</v>
      </c>
      <c r="D132" s="16" t="s">
        <v>343</v>
      </c>
      <c r="E132" s="16" t="s">
        <v>144</v>
      </c>
      <c r="F132" s="16" t="s">
        <v>29</v>
      </c>
      <c r="G132" s="146">
        <v>4475.8999999999996</v>
      </c>
      <c r="H132" s="146">
        <v>1177</v>
      </c>
      <c r="I132" s="147">
        <v>2774.4</v>
      </c>
      <c r="J132" s="148">
        <v>1177</v>
      </c>
      <c r="K132" s="61">
        <v>1701.4999999999995</v>
      </c>
      <c r="L132" s="61">
        <v>0</v>
      </c>
      <c r="M132" s="24">
        <v>0.61985299046001929</v>
      </c>
      <c r="N132" s="24">
        <v>1</v>
      </c>
    </row>
    <row r="133" spans="1:14" ht="78" x14ac:dyDescent="0.3">
      <c r="A133" s="14" t="s">
        <v>261</v>
      </c>
      <c r="B133" s="80">
        <v>200</v>
      </c>
      <c r="C133" s="16" t="s">
        <v>143</v>
      </c>
      <c r="D133" s="16" t="s">
        <v>343</v>
      </c>
      <c r="E133" s="16" t="s">
        <v>144</v>
      </c>
      <c r="F133" s="16" t="s">
        <v>258</v>
      </c>
      <c r="G133" s="146">
        <v>49219</v>
      </c>
      <c r="H133" s="146">
        <v>11800</v>
      </c>
      <c r="I133" s="147">
        <v>33017.699999999997</v>
      </c>
      <c r="J133" s="148">
        <v>11796.9</v>
      </c>
      <c r="K133" s="61">
        <v>16201.300000000003</v>
      </c>
      <c r="L133" s="61">
        <v>3.1000000000003638</v>
      </c>
      <c r="M133" s="24">
        <v>0.67083240212113204</v>
      </c>
      <c r="N133" s="24">
        <v>0.99973728813559315</v>
      </c>
    </row>
    <row r="134" spans="1:14" ht="68.25" customHeight="1" x14ac:dyDescent="0.3">
      <c r="A134" s="11" t="s">
        <v>85</v>
      </c>
      <c r="B134" s="79">
        <v>200</v>
      </c>
      <c r="C134" s="13" t="s">
        <v>143</v>
      </c>
      <c r="D134" s="13" t="s">
        <v>343</v>
      </c>
      <c r="E134" s="13" t="s">
        <v>144</v>
      </c>
      <c r="F134" s="13" t="s">
        <v>17</v>
      </c>
      <c r="G134" s="62">
        <v>295043.80000000005</v>
      </c>
      <c r="H134" s="62">
        <v>125825.9</v>
      </c>
      <c r="I134" s="145">
        <v>166488.70000000001</v>
      </c>
      <c r="J134" s="62">
        <v>104986.8</v>
      </c>
      <c r="K134" s="62">
        <v>128555.10000000002</v>
      </c>
      <c r="L134" s="62">
        <v>20839.099999999999</v>
      </c>
      <c r="M134" s="24">
        <v>0.5642846926456343</v>
      </c>
      <c r="N134" s="24">
        <v>0.83438147472022861</v>
      </c>
    </row>
    <row r="135" spans="1:14" s="7" customFormat="1" ht="62.4" x14ac:dyDescent="0.3">
      <c r="A135" s="11" t="s">
        <v>86</v>
      </c>
      <c r="B135" s="79">
        <v>200</v>
      </c>
      <c r="C135" s="13" t="s">
        <v>143</v>
      </c>
      <c r="D135" s="13" t="s">
        <v>343</v>
      </c>
      <c r="E135" s="13" t="s">
        <v>144</v>
      </c>
      <c r="F135" s="13" t="s">
        <v>18</v>
      </c>
      <c r="G135" s="62">
        <v>295043.80000000005</v>
      </c>
      <c r="H135" s="62">
        <v>125825.9</v>
      </c>
      <c r="I135" s="62">
        <v>166488.70000000001</v>
      </c>
      <c r="J135" s="62">
        <v>104986.8</v>
      </c>
      <c r="K135" s="62">
        <v>128555.10000000002</v>
      </c>
      <c r="L135" s="62">
        <v>20839.099999999999</v>
      </c>
      <c r="M135" s="24">
        <v>0.5642846926456343</v>
      </c>
      <c r="N135" s="24">
        <v>0.83438147472022861</v>
      </c>
    </row>
    <row r="136" spans="1:14" s="7" customFormat="1" ht="46.8" x14ac:dyDescent="0.3">
      <c r="A136" s="14" t="s">
        <v>87</v>
      </c>
      <c r="B136" s="80">
        <v>200</v>
      </c>
      <c r="C136" s="16" t="s">
        <v>143</v>
      </c>
      <c r="D136" s="16" t="s">
        <v>343</v>
      </c>
      <c r="E136" s="16" t="s">
        <v>144</v>
      </c>
      <c r="F136" s="16" t="s">
        <v>19</v>
      </c>
      <c r="G136" s="146">
        <v>291632.90000000002</v>
      </c>
      <c r="H136" s="146">
        <v>125535.2</v>
      </c>
      <c r="I136" s="147">
        <v>164652.6</v>
      </c>
      <c r="J136" s="148">
        <v>104808.7</v>
      </c>
      <c r="K136" s="61">
        <v>126980.30000000002</v>
      </c>
      <c r="L136" s="61">
        <v>20726.5</v>
      </c>
      <c r="M136" s="24">
        <v>0.56458856322451956</v>
      </c>
      <c r="N136" s="24">
        <v>0.83489491393648951</v>
      </c>
    </row>
    <row r="137" spans="1:14" ht="46.8" x14ac:dyDescent="0.3">
      <c r="A137" s="14" t="s">
        <v>341</v>
      </c>
      <c r="B137" s="80">
        <v>200</v>
      </c>
      <c r="C137" s="16" t="s">
        <v>143</v>
      </c>
      <c r="D137" s="16" t="s">
        <v>343</v>
      </c>
      <c r="E137" s="16" t="s">
        <v>144</v>
      </c>
      <c r="F137" s="16" t="s">
        <v>342</v>
      </c>
      <c r="G137" s="146">
        <v>3410.9</v>
      </c>
      <c r="H137" s="146">
        <v>290.7</v>
      </c>
      <c r="I137" s="147">
        <v>1836.1</v>
      </c>
      <c r="J137" s="148">
        <v>178.1</v>
      </c>
      <c r="K137" s="61">
        <v>1574.8000000000002</v>
      </c>
      <c r="L137" s="61">
        <v>112.6</v>
      </c>
      <c r="M137" s="24">
        <v>0.5383036735172535</v>
      </c>
      <c r="N137" s="24">
        <v>0.61265909872721014</v>
      </c>
    </row>
    <row r="138" spans="1:14" ht="31.2" x14ac:dyDescent="0.3">
      <c r="A138" s="11" t="s">
        <v>117</v>
      </c>
      <c r="B138" s="79">
        <v>200</v>
      </c>
      <c r="C138" s="13" t="s">
        <v>143</v>
      </c>
      <c r="D138" s="13" t="s">
        <v>343</v>
      </c>
      <c r="E138" s="13" t="s">
        <v>144</v>
      </c>
      <c r="F138" s="13" t="s">
        <v>50</v>
      </c>
      <c r="G138" s="62">
        <v>196.4</v>
      </c>
      <c r="H138" s="62">
        <v>13.1</v>
      </c>
      <c r="I138" s="145">
        <v>183.2</v>
      </c>
      <c r="J138" s="62">
        <v>0</v>
      </c>
      <c r="K138" s="62">
        <v>13.200000000000017</v>
      </c>
      <c r="L138" s="62">
        <v>13.1</v>
      </c>
      <c r="M138" s="24">
        <v>0.93279022403258649</v>
      </c>
      <c r="N138" s="24">
        <v>0</v>
      </c>
    </row>
    <row r="139" spans="1:14" s="7" customFormat="1" ht="72" customHeight="1" x14ac:dyDescent="0.3">
      <c r="A139" s="11" t="s">
        <v>125</v>
      </c>
      <c r="B139" s="79">
        <v>200</v>
      </c>
      <c r="C139" s="13" t="s">
        <v>143</v>
      </c>
      <c r="D139" s="13" t="s">
        <v>343</v>
      </c>
      <c r="E139" s="13" t="s">
        <v>144</v>
      </c>
      <c r="F139" s="13" t="s">
        <v>58</v>
      </c>
      <c r="G139" s="62">
        <v>196.4</v>
      </c>
      <c r="H139" s="62">
        <v>13.1</v>
      </c>
      <c r="I139" s="145">
        <v>183.2</v>
      </c>
      <c r="J139" s="62">
        <v>0</v>
      </c>
      <c r="K139" s="62">
        <v>13.200000000000017</v>
      </c>
      <c r="L139" s="62">
        <v>13.1</v>
      </c>
      <c r="M139" s="24">
        <v>0.93279022403258649</v>
      </c>
      <c r="N139" s="24">
        <v>0</v>
      </c>
    </row>
    <row r="140" spans="1:14" s="7" customFormat="1" ht="62.4" x14ac:dyDescent="0.3">
      <c r="A140" s="17" t="s">
        <v>126</v>
      </c>
      <c r="B140" s="80">
        <v>200</v>
      </c>
      <c r="C140" s="16" t="s">
        <v>143</v>
      </c>
      <c r="D140" s="16" t="s">
        <v>343</v>
      </c>
      <c r="E140" s="16" t="s">
        <v>144</v>
      </c>
      <c r="F140" s="16" t="s">
        <v>59</v>
      </c>
      <c r="G140" s="146">
        <v>196.4</v>
      </c>
      <c r="H140" s="146">
        <v>13.1</v>
      </c>
      <c r="I140" s="147">
        <v>183.2</v>
      </c>
      <c r="J140" s="148">
        <v>0</v>
      </c>
      <c r="K140" s="61">
        <v>13.200000000000017</v>
      </c>
      <c r="L140" s="61">
        <v>13.1</v>
      </c>
      <c r="M140" s="24">
        <v>0.93279022403258649</v>
      </c>
      <c r="N140" s="24">
        <v>0</v>
      </c>
    </row>
    <row r="141" spans="1:14" s="7" customFormat="1" x14ac:dyDescent="0.3">
      <c r="A141" s="67" t="s">
        <v>91</v>
      </c>
      <c r="B141" s="79">
        <v>200</v>
      </c>
      <c r="C141" s="13" t="s">
        <v>143</v>
      </c>
      <c r="D141" s="13" t="s">
        <v>343</v>
      </c>
      <c r="E141" s="13" t="s">
        <v>144</v>
      </c>
      <c r="F141" s="13" t="s">
        <v>24</v>
      </c>
      <c r="G141" s="62">
        <v>35.1</v>
      </c>
      <c r="H141" s="62">
        <v>4.4000000000000004</v>
      </c>
      <c r="I141" s="145">
        <v>18.3</v>
      </c>
      <c r="J141" s="62">
        <v>2.2000000000000002</v>
      </c>
      <c r="K141" s="62">
        <v>16.799999999999997</v>
      </c>
      <c r="L141" s="62">
        <v>2.1999999999999997</v>
      </c>
      <c r="M141" s="24">
        <v>0.5213675213675214</v>
      </c>
      <c r="N141" s="24">
        <v>0.5</v>
      </c>
    </row>
    <row r="142" spans="1:14" s="7" customFormat="1" ht="31.2" x14ac:dyDescent="0.3">
      <c r="A142" s="11" t="s">
        <v>283</v>
      </c>
      <c r="B142" s="79">
        <v>200</v>
      </c>
      <c r="C142" s="13" t="s">
        <v>143</v>
      </c>
      <c r="D142" s="13" t="s">
        <v>343</v>
      </c>
      <c r="E142" s="13" t="s">
        <v>144</v>
      </c>
      <c r="F142" s="13" t="s">
        <v>284</v>
      </c>
      <c r="G142" s="62">
        <v>35.1</v>
      </c>
      <c r="H142" s="62">
        <v>4.4000000000000004</v>
      </c>
      <c r="I142" s="145">
        <v>18.3</v>
      </c>
      <c r="J142" s="62">
        <v>2.2000000000000002</v>
      </c>
      <c r="K142" s="62">
        <v>16.799999999999997</v>
      </c>
      <c r="L142" s="62">
        <v>2.1999999999999997</v>
      </c>
      <c r="M142" s="24">
        <v>0.5213675213675214</v>
      </c>
      <c r="N142" s="24">
        <v>0.5</v>
      </c>
    </row>
    <row r="143" spans="1:14" s="7" customFormat="1" x14ac:dyDescent="0.3">
      <c r="A143" s="17" t="s">
        <v>285</v>
      </c>
      <c r="B143" s="80">
        <v>200</v>
      </c>
      <c r="C143" s="16" t="s">
        <v>143</v>
      </c>
      <c r="D143" s="16" t="s">
        <v>343</v>
      </c>
      <c r="E143" s="16" t="s">
        <v>144</v>
      </c>
      <c r="F143" s="16" t="s">
        <v>291</v>
      </c>
      <c r="G143" s="146">
        <v>33.4</v>
      </c>
      <c r="H143" s="146">
        <v>3.9</v>
      </c>
      <c r="I143" s="147">
        <v>17</v>
      </c>
      <c r="J143" s="148">
        <v>1.8</v>
      </c>
      <c r="K143" s="61">
        <v>16.399999999999999</v>
      </c>
      <c r="L143" s="61">
        <v>2.0999999999999996</v>
      </c>
      <c r="M143" s="24">
        <v>0.50898203592814373</v>
      </c>
      <c r="N143" s="24">
        <v>0.46153846153846156</v>
      </c>
    </row>
    <row r="144" spans="1:14" s="7" customFormat="1" x14ac:dyDescent="0.3">
      <c r="A144" s="17" t="s">
        <v>285</v>
      </c>
      <c r="B144" s="80">
        <v>200</v>
      </c>
      <c r="C144" s="16" t="s">
        <v>143</v>
      </c>
      <c r="D144" s="16" t="s">
        <v>343</v>
      </c>
      <c r="E144" s="16" t="s">
        <v>144</v>
      </c>
      <c r="F144" s="16" t="s">
        <v>286</v>
      </c>
      <c r="G144" s="146">
        <v>1.7</v>
      </c>
      <c r="H144" s="146">
        <v>0.5</v>
      </c>
      <c r="I144" s="147">
        <v>1.3</v>
      </c>
      <c r="J144" s="148">
        <v>0.4</v>
      </c>
      <c r="K144" s="61">
        <v>0.39999999999999991</v>
      </c>
      <c r="L144" s="61">
        <v>9.9999999999999978E-2</v>
      </c>
      <c r="M144" s="24">
        <v>0.76470588235294124</v>
      </c>
      <c r="N144" s="24">
        <v>0.8</v>
      </c>
    </row>
    <row r="145" spans="1:14" ht="66" customHeight="1" x14ac:dyDescent="0.3">
      <c r="A145" s="18" t="s">
        <v>373</v>
      </c>
      <c r="B145" s="79">
        <v>200</v>
      </c>
      <c r="C145" s="13" t="s">
        <v>143</v>
      </c>
      <c r="D145" s="13" t="s">
        <v>372</v>
      </c>
      <c r="E145" s="13" t="s">
        <v>144</v>
      </c>
      <c r="F145" s="13"/>
      <c r="G145" s="62">
        <v>75704.099999999991</v>
      </c>
      <c r="H145" s="62">
        <v>28980.400000000001</v>
      </c>
      <c r="I145" s="145">
        <v>7537.5999999999995</v>
      </c>
      <c r="J145" s="62">
        <v>6496.7999999999993</v>
      </c>
      <c r="K145" s="62">
        <v>68166.5</v>
      </c>
      <c r="L145" s="62">
        <v>22483.600000000002</v>
      </c>
      <c r="M145" s="24">
        <v>9.9566602073071345E-2</v>
      </c>
      <c r="N145" s="24">
        <v>0.22417910035748295</v>
      </c>
    </row>
    <row r="146" spans="1:14" s="7" customFormat="1" ht="66" customHeight="1" x14ac:dyDescent="0.3">
      <c r="A146" s="11" t="s">
        <v>85</v>
      </c>
      <c r="B146" s="79">
        <v>200</v>
      </c>
      <c r="C146" s="13" t="s">
        <v>143</v>
      </c>
      <c r="D146" s="13" t="s">
        <v>372</v>
      </c>
      <c r="E146" s="13" t="s">
        <v>144</v>
      </c>
      <c r="F146" s="13" t="s">
        <v>17</v>
      </c>
      <c r="G146" s="62">
        <v>74260.899999999994</v>
      </c>
      <c r="H146" s="62">
        <v>28537.200000000001</v>
      </c>
      <c r="I146" s="145">
        <v>6742.2</v>
      </c>
      <c r="J146" s="62">
        <v>6491.4</v>
      </c>
      <c r="K146" s="62">
        <v>67518.7</v>
      </c>
      <c r="L146" s="62">
        <v>22045.800000000003</v>
      </c>
      <c r="M146" s="24">
        <v>9.0790712205211635E-2</v>
      </c>
      <c r="N146" s="24">
        <v>0.22747151087002226</v>
      </c>
    </row>
    <row r="147" spans="1:14" s="7" customFormat="1" ht="62.4" x14ac:dyDescent="0.3">
      <c r="A147" s="11" t="s">
        <v>86</v>
      </c>
      <c r="B147" s="79">
        <v>200</v>
      </c>
      <c r="C147" s="13" t="s">
        <v>143</v>
      </c>
      <c r="D147" s="13" t="s">
        <v>372</v>
      </c>
      <c r="E147" s="13" t="s">
        <v>144</v>
      </c>
      <c r="F147" s="13" t="s">
        <v>18</v>
      </c>
      <c r="G147" s="62">
        <v>74260.899999999994</v>
      </c>
      <c r="H147" s="62">
        <v>28537.200000000001</v>
      </c>
      <c r="I147" s="62">
        <v>6742.2</v>
      </c>
      <c r="J147" s="62">
        <v>6491.4</v>
      </c>
      <c r="K147" s="62">
        <v>67518.7</v>
      </c>
      <c r="L147" s="62">
        <v>22045.800000000003</v>
      </c>
      <c r="M147" s="24">
        <v>9.0790712205211635E-2</v>
      </c>
      <c r="N147" s="24">
        <v>0.22747151087002226</v>
      </c>
    </row>
    <row r="148" spans="1:14" s="7" customFormat="1" ht="46.8" x14ac:dyDescent="0.3">
      <c r="A148" s="14" t="s">
        <v>87</v>
      </c>
      <c r="B148" s="80">
        <v>200</v>
      </c>
      <c r="C148" s="16" t="s">
        <v>143</v>
      </c>
      <c r="D148" s="16" t="s">
        <v>372</v>
      </c>
      <c r="E148" s="16" t="s">
        <v>144</v>
      </c>
      <c r="F148" s="16" t="s">
        <v>19</v>
      </c>
      <c r="G148" s="146">
        <v>74260.899999999994</v>
      </c>
      <c r="H148" s="146">
        <v>28537.200000000001</v>
      </c>
      <c r="I148" s="147">
        <v>6742.2</v>
      </c>
      <c r="J148" s="148">
        <v>6491.4</v>
      </c>
      <c r="K148" s="61">
        <v>67518.7</v>
      </c>
      <c r="L148" s="61">
        <v>22045.800000000003</v>
      </c>
      <c r="M148" s="24">
        <v>9.0790712205211635E-2</v>
      </c>
      <c r="N148" s="24">
        <v>0.22747151087002226</v>
      </c>
    </row>
    <row r="149" spans="1:14" ht="62.4" x14ac:dyDescent="0.3">
      <c r="A149" s="11" t="s">
        <v>100</v>
      </c>
      <c r="B149" s="79">
        <v>200</v>
      </c>
      <c r="C149" s="13" t="s">
        <v>143</v>
      </c>
      <c r="D149" s="13" t="s">
        <v>372</v>
      </c>
      <c r="E149" s="13" t="s">
        <v>144</v>
      </c>
      <c r="F149" s="13" t="s">
        <v>33</v>
      </c>
      <c r="G149" s="62">
        <v>1443.2</v>
      </c>
      <c r="H149" s="62">
        <v>443.2</v>
      </c>
      <c r="I149" s="145">
        <v>795.4</v>
      </c>
      <c r="J149" s="62">
        <v>5.4</v>
      </c>
      <c r="K149" s="62">
        <v>647.79999999999995</v>
      </c>
      <c r="L149" s="62">
        <v>437.8</v>
      </c>
      <c r="M149" s="24">
        <v>0.55113636363636365</v>
      </c>
      <c r="N149" s="24">
        <v>1.2184115523465705E-2</v>
      </c>
    </row>
    <row r="150" spans="1:14" ht="31.2" x14ac:dyDescent="0.3">
      <c r="A150" s="11" t="s">
        <v>101</v>
      </c>
      <c r="B150" s="79">
        <v>200</v>
      </c>
      <c r="C150" s="13" t="s">
        <v>143</v>
      </c>
      <c r="D150" s="13" t="s">
        <v>372</v>
      </c>
      <c r="E150" s="13" t="s">
        <v>144</v>
      </c>
      <c r="F150" s="13" t="s">
        <v>34</v>
      </c>
      <c r="G150" s="62">
        <v>443.2</v>
      </c>
      <c r="H150" s="62">
        <v>443.2</v>
      </c>
      <c r="I150" s="145">
        <v>5.4</v>
      </c>
      <c r="J150" s="62">
        <v>5.4</v>
      </c>
      <c r="K150" s="62">
        <v>437.8</v>
      </c>
      <c r="L150" s="62">
        <v>437.8</v>
      </c>
      <c r="M150" s="24">
        <v>1.2184115523465705E-2</v>
      </c>
      <c r="N150" s="24" t="s">
        <v>253</v>
      </c>
    </row>
    <row r="151" spans="1:14" ht="113.25" customHeight="1" x14ac:dyDescent="0.3">
      <c r="A151" s="14" t="s">
        <v>102</v>
      </c>
      <c r="B151" s="80">
        <v>200</v>
      </c>
      <c r="C151" s="16" t="s">
        <v>143</v>
      </c>
      <c r="D151" s="16" t="s">
        <v>372</v>
      </c>
      <c r="E151" s="16" t="s">
        <v>144</v>
      </c>
      <c r="F151" s="16" t="s">
        <v>35</v>
      </c>
      <c r="G151" s="146">
        <v>443.2</v>
      </c>
      <c r="H151" s="146">
        <v>443.2</v>
      </c>
      <c r="I151" s="147">
        <v>5.4</v>
      </c>
      <c r="J151" s="148">
        <v>5.4</v>
      </c>
      <c r="K151" s="61">
        <v>437.8</v>
      </c>
      <c r="L151" s="61">
        <v>437.8</v>
      </c>
      <c r="M151" s="24">
        <v>1.2184115523465705E-2</v>
      </c>
      <c r="N151" s="24" t="s">
        <v>253</v>
      </c>
    </row>
    <row r="152" spans="1:14" ht="93.6" x14ac:dyDescent="0.3">
      <c r="A152" s="11" t="s">
        <v>374</v>
      </c>
      <c r="B152" s="79">
        <v>200</v>
      </c>
      <c r="C152" s="13" t="s">
        <v>143</v>
      </c>
      <c r="D152" s="13" t="s">
        <v>372</v>
      </c>
      <c r="E152" s="13" t="s">
        <v>144</v>
      </c>
      <c r="F152" s="13" t="s">
        <v>37</v>
      </c>
      <c r="G152" s="62">
        <v>1000</v>
      </c>
      <c r="H152" s="62">
        <v>0</v>
      </c>
      <c r="I152" s="145">
        <v>790</v>
      </c>
      <c r="J152" s="62">
        <v>0</v>
      </c>
      <c r="K152" s="62">
        <v>210</v>
      </c>
      <c r="L152" s="62">
        <v>0</v>
      </c>
      <c r="M152" s="24">
        <v>0.79</v>
      </c>
      <c r="N152" s="24" t="s">
        <v>253</v>
      </c>
    </row>
    <row r="153" spans="1:14" ht="46.8" x14ac:dyDescent="0.3">
      <c r="A153" s="14" t="s">
        <v>310</v>
      </c>
      <c r="B153" s="80">
        <v>200</v>
      </c>
      <c r="C153" s="16" t="s">
        <v>143</v>
      </c>
      <c r="D153" s="16" t="s">
        <v>372</v>
      </c>
      <c r="E153" s="16" t="s">
        <v>144</v>
      </c>
      <c r="F153" s="16" t="s">
        <v>308</v>
      </c>
      <c r="G153" s="146">
        <v>1000</v>
      </c>
      <c r="H153" s="146">
        <v>0</v>
      </c>
      <c r="I153" s="147">
        <v>790</v>
      </c>
      <c r="J153" s="148">
        <v>0</v>
      </c>
      <c r="K153" s="61">
        <v>210</v>
      </c>
      <c r="L153" s="61">
        <v>0</v>
      </c>
      <c r="M153" s="24">
        <v>0.79</v>
      </c>
      <c r="N153" s="24" t="s">
        <v>253</v>
      </c>
    </row>
    <row r="154" spans="1:14" ht="48" customHeight="1" x14ac:dyDescent="0.3">
      <c r="A154" s="11" t="s">
        <v>107</v>
      </c>
      <c r="B154" s="79">
        <v>200</v>
      </c>
      <c r="C154" s="13" t="s">
        <v>143</v>
      </c>
      <c r="D154" s="13" t="s">
        <v>40</v>
      </c>
      <c r="E154" s="13" t="s">
        <v>144</v>
      </c>
      <c r="F154" s="13"/>
      <c r="G154" s="62">
        <v>5071824.1000000006</v>
      </c>
      <c r="H154" s="62">
        <v>2116482.6999999997</v>
      </c>
      <c r="I154" s="145">
        <v>2908358.9</v>
      </c>
      <c r="J154" s="62">
        <v>1572597.2999999998</v>
      </c>
      <c r="K154" s="62">
        <v>2163465.2000000002</v>
      </c>
      <c r="L154" s="62">
        <v>543885.40000000014</v>
      </c>
      <c r="M154" s="24">
        <v>0.57343449667349455</v>
      </c>
      <c r="N154" s="24">
        <v>0.74302393305648096</v>
      </c>
    </row>
    <row r="155" spans="1:14" x14ac:dyDescent="0.3">
      <c r="A155" s="11" t="s">
        <v>108</v>
      </c>
      <c r="B155" s="79">
        <v>200</v>
      </c>
      <c r="C155" s="13" t="s">
        <v>143</v>
      </c>
      <c r="D155" s="13" t="s">
        <v>41</v>
      </c>
      <c r="E155" s="13" t="s">
        <v>144</v>
      </c>
      <c r="F155" s="13"/>
      <c r="G155" s="62">
        <v>1383610.6</v>
      </c>
      <c r="H155" s="62">
        <v>344444.7</v>
      </c>
      <c r="I155" s="145">
        <v>723353.59999999998</v>
      </c>
      <c r="J155" s="62">
        <v>272480.8</v>
      </c>
      <c r="K155" s="62">
        <v>660257</v>
      </c>
      <c r="L155" s="62">
        <v>71963.900000000009</v>
      </c>
      <c r="M155" s="24">
        <v>0.52280142982425826</v>
      </c>
      <c r="N155" s="24">
        <v>0.79107270339767166</v>
      </c>
    </row>
    <row r="156" spans="1:14" ht="70.5" customHeight="1" x14ac:dyDescent="0.3">
      <c r="A156" s="11" t="s">
        <v>85</v>
      </c>
      <c r="B156" s="79">
        <v>200</v>
      </c>
      <c r="C156" s="13" t="s">
        <v>143</v>
      </c>
      <c r="D156" s="13" t="s">
        <v>41</v>
      </c>
      <c r="E156" s="13" t="s">
        <v>144</v>
      </c>
      <c r="F156" s="13" t="s">
        <v>17</v>
      </c>
      <c r="G156" s="62">
        <v>5463</v>
      </c>
      <c r="H156" s="62">
        <v>0</v>
      </c>
      <c r="I156" s="145">
        <v>150.80000000000001</v>
      </c>
      <c r="J156" s="62">
        <v>0</v>
      </c>
      <c r="K156" s="62">
        <v>5312.2</v>
      </c>
      <c r="L156" s="62">
        <v>0</v>
      </c>
      <c r="M156" s="24">
        <v>2.7603880651656601E-2</v>
      </c>
      <c r="N156" s="24" t="s">
        <v>253</v>
      </c>
    </row>
    <row r="157" spans="1:14" ht="62.4" x14ac:dyDescent="0.3">
      <c r="A157" s="11" t="s">
        <v>86</v>
      </c>
      <c r="B157" s="79">
        <v>200</v>
      </c>
      <c r="C157" s="13" t="s">
        <v>143</v>
      </c>
      <c r="D157" s="13" t="s">
        <v>41</v>
      </c>
      <c r="E157" s="13" t="s">
        <v>144</v>
      </c>
      <c r="F157" s="13" t="s">
        <v>18</v>
      </c>
      <c r="G157" s="62">
        <v>5463</v>
      </c>
      <c r="H157" s="62">
        <v>0</v>
      </c>
      <c r="I157" s="62">
        <v>150.80000000000001</v>
      </c>
      <c r="J157" s="62">
        <v>0</v>
      </c>
      <c r="K157" s="62">
        <v>5312.2</v>
      </c>
      <c r="L157" s="62">
        <v>0</v>
      </c>
      <c r="M157" s="24">
        <v>2.7603880651656601E-2</v>
      </c>
      <c r="N157" s="24" t="s">
        <v>253</v>
      </c>
    </row>
    <row r="158" spans="1:14" ht="46.8" x14ac:dyDescent="0.3">
      <c r="A158" s="14" t="s">
        <v>87</v>
      </c>
      <c r="B158" s="80">
        <v>200</v>
      </c>
      <c r="C158" s="16" t="s">
        <v>143</v>
      </c>
      <c r="D158" s="16" t="s">
        <v>41</v>
      </c>
      <c r="E158" s="16" t="s">
        <v>144</v>
      </c>
      <c r="F158" s="16" t="s">
        <v>19</v>
      </c>
      <c r="G158" s="146">
        <v>5463</v>
      </c>
      <c r="H158" s="146">
        <v>0</v>
      </c>
      <c r="I158" s="147">
        <v>150.80000000000001</v>
      </c>
      <c r="J158" s="148">
        <v>0</v>
      </c>
      <c r="K158" s="61">
        <v>5312.2</v>
      </c>
      <c r="L158" s="61">
        <v>0</v>
      </c>
      <c r="M158" s="24">
        <v>2.7603880651656601E-2</v>
      </c>
      <c r="N158" s="24" t="s">
        <v>253</v>
      </c>
    </row>
    <row r="159" spans="1:14" x14ac:dyDescent="0.3">
      <c r="A159" s="11" t="s">
        <v>91</v>
      </c>
      <c r="B159" s="79">
        <v>200</v>
      </c>
      <c r="C159" s="13" t="s">
        <v>143</v>
      </c>
      <c r="D159" s="13" t="s">
        <v>41</v>
      </c>
      <c r="E159" s="13" t="s">
        <v>144</v>
      </c>
      <c r="F159" s="13" t="s">
        <v>24</v>
      </c>
      <c r="G159" s="62">
        <v>1378147.6</v>
      </c>
      <c r="H159" s="62">
        <v>344444.7</v>
      </c>
      <c r="I159" s="145">
        <v>723202.79999999993</v>
      </c>
      <c r="J159" s="62">
        <v>272480.8</v>
      </c>
      <c r="K159" s="62">
        <v>654944.80000000005</v>
      </c>
      <c r="L159" s="62">
        <v>71963.900000000009</v>
      </c>
      <c r="M159" s="24">
        <v>0.5247644011425191</v>
      </c>
      <c r="N159" s="24">
        <v>0.79107270339767166</v>
      </c>
    </row>
    <row r="160" spans="1:14" ht="93.6" x14ac:dyDescent="0.3">
      <c r="A160" s="11" t="s">
        <v>109</v>
      </c>
      <c r="B160" s="79">
        <v>200</v>
      </c>
      <c r="C160" s="13" t="s">
        <v>143</v>
      </c>
      <c r="D160" s="13" t="s">
        <v>41</v>
      </c>
      <c r="E160" s="13" t="s">
        <v>144</v>
      </c>
      <c r="F160" s="13" t="s">
        <v>42</v>
      </c>
      <c r="G160" s="62">
        <v>1378147.6</v>
      </c>
      <c r="H160" s="62">
        <v>344444.7</v>
      </c>
      <c r="I160" s="145">
        <v>723202.79999999993</v>
      </c>
      <c r="J160" s="62">
        <v>272480.8</v>
      </c>
      <c r="K160" s="62">
        <v>654944.80000000005</v>
      </c>
      <c r="L160" s="62">
        <v>71963.900000000009</v>
      </c>
      <c r="M160" s="24">
        <v>0.5247644011425191</v>
      </c>
      <c r="N160" s="24">
        <v>0.79107270339767166</v>
      </c>
    </row>
    <row r="161" spans="1:14" ht="115.5" customHeight="1" x14ac:dyDescent="0.3">
      <c r="A161" s="14" t="s">
        <v>307</v>
      </c>
      <c r="B161" s="80">
        <v>200</v>
      </c>
      <c r="C161" s="16" t="s">
        <v>143</v>
      </c>
      <c r="D161" s="16" t="s">
        <v>41</v>
      </c>
      <c r="E161" s="16" t="s">
        <v>144</v>
      </c>
      <c r="F161" s="16" t="s">
        <v>306</v>
      </c>
      <c r="G161" s="146">
        <v>1372745</v>
      </c>
      <c r="H161" s="146">
        <v>343186.5</v>
      </c>
      <c r="I161" s="147">
        <v>722832.1</v>
      </c>
      <c r="J161" s="148">
        <v>272480.8</v>
      </c>
      <c r="K161" s="61">
        <v>649912.9</v>
      </c>
      <c r="L161" s="61">
        <v>70705.700000000012</v>
      </c>
      <c r="M161" s="24">
        <v>0.5265596305213277</v>
      </c>
      <c r="N161" s="24">
        <v>0.79397295639542931</v>
      </c>
    </row>
    <row r="162" spans="1:14" ht="123" customHeight="1" x14ac:dyDescent="0.3">
      <c r="A162" s="14" t="s">
        <v>426</v>
      </c>
      <c r="B162" s="80">
        <v>200</v>
      </c>
      <c r="C162" s="16" t="s">
        <v>143</v>
      </c>
      <c r="D162" s="16" t="s">
        <v>41</v>
      </c>
      <c r="E162" s="16" t="s">
        <v>144</v>
      </c>
      <c r="F162" s="16" t="s">
        <v>305</v>
      </c>
      <c r="G162" s="146">
        <v>5402.6</v>
      </c>
      <c r="H162" s="146">
        <v>1258.2</v>
      </c>
      <c r="I162" s="147">
        <v>370.7</v>
      </c>
      <c r="J162" s="148">
        <v>0</v>
      </c>
      <c r="K162" s="61">
        <v>5031.9000000000005</v>
      </c>
      <c r="L162" s="61">
        <v>1258.2</v>
      </c>
      <c r="M162" s="24">
        <v>6.8615111242734977E-2</v>
      </c>
      <c r="N162" s="24">
        <v>0</v>
      </c>
    </row>
    <row r="163" spans="1:14" ht="31.2" x14ac:dyDescent="0.3">
      <c r="A163" s="11" t="s">
        <v>110</v>
      </c>
      <c r="B163" s="79">
        <v>200</v>
      </c>
      <c r="C163" s="13" t="s">
        <v>143</v>
      </c>
      <c r="D163" s="13" t="s">
        <v>43</v>
      </c>
      <c r="E163" s="13" t="s">
        <v>144</v>
      </c>
      <c r="F163" s="13"/>
      <c r="G163" s="62">
        <v>3669227.7000000007</v>
      </c>
      <c r="H163" s="62">
        <v>1767086.2</v>
      </c>
      <c r="I163" s="145">
        <v>2178594</v>
      </c>
      <c r="J163" s="62">
        <v>1297783.0999999999</v>
      </c>
      <c r="K163" s="62">
        <v>1490633.7</v>
      </c>
      <c r="L163" s="62">
        <v>469303.10000000009</v>
      </c>
      <c r="M163" s="24">
        <v>0.59374728910936747</v>
      </c>
      <c r="N163" s="24">
        <v>0.73441980362927395</v>
      </c>
    </row>
    <row r="164" spans="1:14" ht="124.8" x14ac:dyDescent="0.3">
      <c r="A164" s="69" t="s">
        <v>80</v>
      </c>
      <c r="B164" s="79">
        <v>200</v>
      </c>
      <c r="C164" s="13" t="s">
        <v>143</v>
      </c>
      <c r="D164" s="13" t="s">
        <v>43</v>
      </c>
      <c r="E164" s="13" t="s">
        <v>144</v>
      </c>
      <c r="F164" s="13" t="s">
        <v>12</v>
      </c>
      <c r="G164" s="62">
        <v>107258.70000000001</v>
      </c>
      <c r="H164" s="62">
        <v>27554</v>
      </c>
      <c r="I164" s="145">
        <v>72774.600000000006</v>
      </c>
      <c r="J164" s="62">
        <v>26914.800000000003</v>
      </c>
      <c r="K164" s="62">
        <v>34484.1</v>
      </c>
      <c r="L164" s="62">
        <v>639.19999999999891</v>
      </c>
      <c r="M164" s="24">
        <v>0.67849601011386484</v>
      </c>
      <c r="N164" s="24">
        <v>0.97680191623720702</v>
      </c>
    </row>
    <row r="165" spans="1:14" ht="31.2" x14ac:dyDescent="0.3">
      <c r="A165" s="67" t="s">
        <v>94</v>
      </c>
      <c r="B165" s="79">
        <v>200</v>
      </c>
      <c r="C165" s="13" t="s">
        <v>143</v>
      </c>
      <c r="D165" s="13" t="s">
        <v>43</v>
      </c>
      <c r="E165" s="13" t="s">
        <v>144</v>
      </c>
      <c r="F165" s="13" t="s">
        <v>27</v>
      </c>
      <c r="G165" s="62">
        <v>107258.70000000001</v>
      </c>
      <c r="H165" s="62">
        <v>27554</v>
      </c>
      <c r="I165" s="145">
        <v>72774.600000000006</v>
      </c>
      <c r="J165" s="62">
        <v>26914.800000000003</v>
      </c>
      <c r="K165" s="62">
        <v>34484.1</v>
      </c>
      <c r="L165" s="62">
        <v>639.19999999999891</v>
      </c>
      <c r="M165" s="24">
        <v>0.67849601011386484</v>
      </c>
      <c r="N165" s="24">
        <v>0.97680191623720702</v>
      </c>
    </row>
    <row r="166" spans="1:14" x14ac:dyDescent="0.3">
      <c r="A166" s="70" t="s">
        <v>95</v>
      </c>
      <c r="B166" s="80">
        <v>200</v>
      </c>
      <c r="C166" s="16" t="s">
        <v>143</v>
      </c>
      <c r="D166" s="16" t="s">
        <v>43</v>
      </c>
      <c r="E166" s="16" t="s">
        <v>144</v>
      </c>
      <c r="F166" s="16" t="s">
        <v>28</v>
      </c>
      <c r="G166" s="146">
        <v>81641.600000000006</v>
      </c>
      <c r="H166" s="146">
        <v>20752</v>
      </c>
      <c r="I166" s="147">
        <v>55361.8</v>
      </c>
      <c r="J166" s="148">
        <v>20671.900000000001</v>
      </c>
      <c r="K166" s="61">
        <v>26279.800000000003</v>
      </c>
      <c r="L166" s="61">
        <v>80.099999999998545</v>
      </c>
      <c r="M166" s="24">
        <v>0.67810772939285857</v>
      </c>
      <c r="N166" s="24">
        <v>0.99614013107170396</v>
      </c>
    </row>
    <row r="167" spans="1:14" ht="46.8" x14ac:dyDescent="0.3">
      <c r="A167" s="70" t="s">
        <v>96</v>
      </c>
      <c r="B167" s="80">
        <v>200</v>
      </c>
      <c r="C167" s="16" t="s">
        <v>143</v>
      </c>
      <c r="D167" s="16" t="s">
        <v>43</v>
      </c>
      <c r="E167" s="16" t="s">
        <v>144</v>
      </c>
      <c r="F167" s="16" t="s">
        <v>29</v>
      </c>
      <c r="G167" s="146">
        <v>2393</v>
      </c>
      <c r="H167" s="146">
        <v>564.20000000000005</v>
      </c>
      <c r="I167" s="147">
        <v>1735.9</v>
      </c>
      <c r="J167" s="148">
        <v>383.2</v>
      </c>
      <c r="K167" s="61">
        <v>657.09999999999991</v>
      </c>
      <c r="L167" s="61">
        <v>181.00000000000006</v>
      </c>
      <c r="M167" s="24">
        <v>0.72540743836188892</v>
      </c>
      <c r="N167" s="24">
        <v>0.67919177596596947</v>
      </c>
    </row>
    <row r="168" spans="1:14" ht="78" x14ac:dyDescent="0.3">
      <c r="A168" s="70" t="s">
        <v>260</v>
      </c>
      <c r="B168" s="80">
        <v>200</v>
      </c>
      <c r="C168" s="16" t="s">
        <v>143</v>
      </c>
      <c r="D168" s="16" t="s">
        <v>43</v>
      </c>
      <c r="E168" s="16" t="s">
        <v>144</v>
      </c>
      <c r="F168" s="16" t="s">
        <v>258</v>
      </c>
      <c r="G168" s="146">
        <v>23224.1</v>
      </c>
      <c r="H168" s="146">
        <v>6237.8</v>
      </c>
      <c r="I168" s="147">
        <v>15676.9</v>
      </c>
      <c r="J168" s="148">
        <v>5859.7</v>
      </c>
      <c r="K168" s="61">
        <v>7547.1999999999989</v>
      </c>
      <c r="L168" s="61">
        <v>378.10000000000036</v>
      </c>
      <c r="M168" s="24">
        <v>0.67502723463987846</v>
      </c>
      <c r="N168" s="24">
        <v>0.93938568084901719</v>
      </c>
    </row>
    <row r="169" spans="1:14" ht="64.5" customHeight="1" x14ac:dyDescent="0.3">
      <c r="A169" s="11" t="s">
        <v>85</v>
      </c>
      <c r="B169" s="79">
        <v>200</v>
      </c>
      <c r="C169" s="13" t="s">
        <v>143</v>
      </c>
      <c r="D169" s="13" t="s">
        <v>43</v>
      </c>
      <c r="E169" s="13" t="s">
        <v>144</v>
      </c>
      <c r="F169" s="13" t="s">
        <v>17</v>
      </c>
      <c r="G169" s="62">
        <v>2993129.2</v>
      </c>
      <c r="H169" s="62">
        <v>1534937.2</v>
      </c>
      <c r="I169" s="145">
        <v>1888558.7999999998</v>
      </c>
      <c r="J169" s="62">
        <v>1159686.2999999998</v>
      </c>
      <c r="K169" s="62">
        <v>1104570.3999999999</v>
      </c>
      <c r="L169" s="62">
        <v>375250.90000000008</v>
      </c>
      <c r="M169" s="24">
        <v>0.63096467736842088</v>
      </c>
      <c r="N169" s="24">
        <v>0.75552687106677707</v>
      </c>
    </row>
    <row r="170" spans="1:14" ht="62.4" x14ac:dyDescent="0.3">
      <c r="A170" s="11" t="s">
        <v>86</v>
      </c>
      <c r="B170" s="79">
        <v>200</v>
      </c>
      <c r="C170" s="13" t="s">
        <v>143</v>
      </c>
      <c r="D170" s="13" t="s">
        <v>43</v>
      </c>
      <c r="E170" s="13" t="s">
        <v>144</v>
      </c>
      <c r="F170" s="13" t="s">
        <v>18</v>
      </c>
      <c r="G170" s="62">
        <v>2993129.2</v>
      </c>
      <c r="H170" s="62">
        <v>1534937.2</v>
      </c>
      <c r="I170" s="62">
        <v>1888558.7999999998</v>
      </c>
      <c r="J170" s="62">
        <v>1159686.2999999998</v>
      </c>
      <c r="K170" s="62">
        <v>1104570.3999999999</v>
      </c>
      <c r="L170" s="62">
        <v>375250.90000000008</v>
      </c>
      <c r="M170" s="24">
        <v>0.63096467736842088</v>
      </c>
      <c r="N170" s="24">
        <v>0.75552687106677707</v>
      </c>
    </row>
    <row r="171" spans="1:14" s="74" customFormat="1" ht="62.4" x14ac:dyDescent="0.3">
      <c r="A171" s="77" t="s">
        <v>89</v>
      </c>
      <c r="B171" s="15">
        <v>200</v>
      </c>
      <c r="C171" s="78" t="s">
        <v>143</v>
      </c>
      <c r="D171" s="78" t="s">
        <v>43</v>
      </c>
      <c r="E171" s="78" t="s">
        <v>144</v>
      </c>
      <c r="F171" s="78" t="s">
        <v>21</v>
      </c>
      <c r="G171" s="152">
        <v>122141.1</v>
      </c>
      <c r="H171" s="152">
        <v>35693.9</v>
      </c>
      <c r="I171" s="153">
        <v>34073.9</v>
      </c>
      <c r="J171" s="148">
        <v>34073.9</v>
      </c>
      <c r="K171" s="61">
        <v>88067.200000000012</v>
      </c>
      <c r="L171" s="136">
        <v>1620</v>
      </c>
      <c r="M171" s="73">
        <v>0.27897161561505507</v>
      </c>
      <c r="N171" s="73">
        <v>0.95461409372469808</v>
      </c>
    </row>
    <row r="172" spans="1:14" ht="46.8" x14ac:dyDescent="0.3">
      <c r="A172" s="14" t="s">
        <v>87</v>
      </c>
      <c r="B172" s="80">
        <v>200</v>
      </c>
      <c r="C172" s="16" t="s">
        <v>143</v>
      </c>
      <c r="D172" s="16" t="s">
        <v>43</v>
      </c>
      <c r="E172" s="16" t="s">
        <v>144</v>
      </c>
      <c r="F172" s="16" t="s">
        <v>19</v>
      </c>
      <c r="G172" s="146">
        <v>2845784.5</v>
      </c>
      <c r="H172" s="146">
        <v>1497831.3</v>
      </c>
      <c r="I172" s="147">
        <v>1843353.5</v>
      </c>
      <c r="J172" s="148">
        <v>1124878.7</v>
      </c>
      <c r="K172" s="61">
        <v>1002431</v>
      </c>
      <c r="L172" s="61">
        <v>372952.60000000009</v>
      </c>
      <c r="M172" s="24">
        <v>0.64774880178031757</v>
      </c>
      <c r="N172" s="24">
        <v>0.75100493627019271</v>
      </c>
    </row>
    <row r="173" spans="1:14" ht="46.8" x14ac:dyDescent="0.3">
      <c r="A173" s="14" t="s">
        <v>341</v>
      </c>
      <c r="B173" s="80">
        <v>200</v>
      </c>
      <c r="C173" s="16" t="s">
        <v>143</v>
      </c>
      <c r="D173" s="16" t="s">
        <v>43</v>
      </c>
      <c r="E173" s="16" t="s">
        <v>144</v>
      </c>
      <c r="F173" s="16" t="s">
        <v>342</v>
      </c>
      <c r="G173" s="146">
        <v>25203.599999999999</v>
      </c>
      <c r="H173" s="146">
        <v>1412</v>
      </c>
      <c r="I173" s="147">
        <v>11131.4</v>
      </c>
      <c r="J173" s="148">
        <v>733.7</v>
      </c>
      <c r="K173" s="61">
        <v>14072.199999999999</v>
      </c>
      <c r="L173" s="61">
        <v>678.3</v>
      </c>
      <c r="M173" s="24">
        <v>0.44165912806107066</v>
      </c>
      <c r="N173" s="24">
        <v>0.51961756373937684</v>
      </c>
    </row>
    <row r="174" spans="1:14" ht="31.2" x14ac:dyDescent="0.3">
      <c r="A174" s="11" t="s">
        <v>117</v>
      </c>
      <c r="B174" s="79">
        <v>200</v>
      </c>
      <c r="C174" s="13" t="s">
        <v>143</v>
      </c>
      <c r="D174" s="13" t="s">
        <v>43</v>
      </c>
      <c r="E174" s="13" t="s">
        <v>144</v>
      </c>
      <c r="F174" s="13" t="s">
        <v>50</v>
      </c>
      <c r="G174" s="62">
        <v>87</v>
      </c>
      <c r="H174" s="62">
        <v>0</v>
      </c>
      <c r="I174" s="145">
        <v>0</v>
      </c>
      <c r="J174" s="62">
        <v>0</v>
      </c>
      <c r="K174" s="62">
        <v>87</v>
      </c>
      <c r="L174" s="62">
        <v>0</v>
      </c>
      <c r="M174" s="24">
        <v>0</v>
      </c>
      <c r="N174" s="24" t="s">
        <v>253</v>
      </c>
    </row>
    <row r="175" spans="1:14" ht="66" customHeight="1" x14ac:dyDescent="0.3">
      <c r="A175" s="11" t="s">
        <v>125</v>
      </c>
      <c r="B175" s="79">
        <v>200</v>
      </c>
      <c r="C175" s="13" t="s">
        <v>143</v>
      </c>
      <c r="D175" s="13" t="s">
        <v>43</v>
      </c>
      <c r="E175" s="13" t="s">
        <v>144</v>
      </c>
      <c r="F175" s="13" t="s">
        <v>58</v>
      </c>
      <c r="G175" s="62">
        <v>87</v>
      </c>
      <c r="H175" s="62">
        <v>0</v>
      </c>
      <c r="I175" s="145">
        <v>0</v>
      </c>
      <c r="J175" s="62">
        <v>0</v>
      </c>
      <c r="K175" s="62">
        <v>87</v>
      </c>
      <c r="L175" s="62">
        <v>0</v>
      </c>
      <c r="M175" s="24">
        <v>0</v>
      </c>
      <c r="N175" s="24" t="s">
        <v>253</v>
      </c>
    </row>
    <row r="176" spans="1:14" ht="62.4" x14ac:dyDescent="0.3">
      <c r="A176" s="17" t="s">
        <v>126</v>
      </c>
      <c r="B176" s="80">
        <v>200</v>
      </c>
      <c r="C176" s="16" t="s">
        <v>143</v>
      </c>
      <c r="D176" s="16" t="s">
        <v>43</v>
      </c>
      <c r="E176" s="16" t="s">
        <v>144</v>
      </c>
      <c r="F176" s="16" t="s">
        <v>59</v>
      </c>
      <c r="G176" s="146">
        <v>87</v>
      </c>
      <c r="H176" s="146">
        <v>0</v>
      </c>
      <c r="I176" s="147">
        <v>0</v>
      </c>
      <c r="J176" s="148">
        <v>0</v>
      </c>
      <c r="K176" s="61">
        <v>87</v>
      </c>
      <c r="L176" s="61">
        <v>0</v>
      </c>
      <c r="M176" s="24">
        <v>0</v>
      </c>
      <c r="N176" s="24" t="s">
        <v>253</v>
      </c>
    </row>
    <row r="177" spans="1:14" ht="46.8" x14ac:dyDescent="0.3">
      <c r="A177" s="67" t="s">
        <v>97</v>
      </c>
      <c r="B177" s="79">
        <v>200</v>
      </c>
      <c r="C177" s="13" t="s">
        <v>143</v>
      </c>
      <c r="D177" s="13" t="s">
        <v>43</v>
      </c>
      <c r="E177" s="13" t="s">
        <v>144</v>
      </c>
      <c r="F177" s="13" t="s">
        <v>30</v>
      </c>
      <c r="G177" s="62">
        <v>326572.2</v>
      </c>
      <c r="H177" s="62">
        <v>118833.5</v>
      </c>
      <c r="I177" s="145">
        <v>68954.8</v>
      </c>
      <c r="J177" s="62">
        <v>25450.5</v>
      </c>
      <c r="K177" s="62">
        <v>257617.40000000002</v>
      </c>
      <c r="L177" s="62">
        <v>93383</v>
      </c>
      <c r="M177" s="24">
        <v>0.21114718276693484</v>
      </c>
      <c r="N177" s="24">
        <v>0.21416940509199847</v>
      </c>
    </row>
    <row r="178" spans="1:14" x14ac:dyDescent="0.3">
      <c r="A178" s="67" t="s">
        <v>98</v>
      </c>
      <c r="B178" s="79">
        <v>200</v>
      </c>
      <c r="C178" s="13" t="s">
        <v>143</v>
      </c>
      <c r="D178" s="13" t="s">
        <v>43</v>
      </c>
      <c r="E178" s="13" t="s">
        <v>144</v>
      </c>
      <c r="F178" s="13" t="s">
        <v>31</v>
      </c>
      <c r="G178" s="62">
        <v>326572.2</v>
      </c>
      <c r="H178" s="62">
        <v>118833.5</v>
      </c>
      <c r="I178" s="145">
        <v>68954.8</v>
      </c>
      <c r="J178" s="62">
        <v>25450.5</v>
      </c>
      <c r="K178" s="62">
        <v>257617.40000000002</v>
      </c>
      <c r="L178" s="62">
        <v>93383</v>
      </c>
      <c r="M178" s="24">
        <v>0.21114718276693484</v>
      </c>
      <c r="N178" s="24">
        <v>0.21416940509199847</v>
      </c>
    </row>
    <row r="179" spans="1:14" ht="62.4" x14ac:dyDescent="0.3">
      <c r="A179" s="70" t="s">
        <v>99</v>
      </c>
      <c r="B179" s="80">
        <v>200</v>
      </c>
      <c r="C179" s="16" t="s">
        <v>143</v>
      </c>
      <c r="D179" s="16" t="s">
        <v>43</v>
      </c>
      <c r="E179" s="16" t="s">
        <v>144</v>
      </c>
      <c r="F179" s="16" t="s">
        <v>32</v>
      </c>
      <c r="G179" s="146">
        <v>326572.2</v>
      </c>
      <c r="H179" s="146">
        <v>118833.5</v>
      </c>
      <c r="I179" s="147">
        <v>68954.8</v>
      </c>
      <c r="J179" s="148">
        <v>25450.5</v>
      </c>
      <c r="K179" s="61">
        <v>257617.40000000002</v>
      </c>
      <c r="L179" s="61">
        <v>93383</v>
      </c>
      <c r="M179" s="24">
        <v>0.21114718276693484</v>
      </c>
      <c r="N179" s="24">
        <v>0.21416940509199847</v>
      </c>
    </row>
    <row r="180" spans="1:14" x14ac:dyDescent="0.3">
      <c r="A180" s="67" t="s">
        <v>91</v>
      </c>
      <c r="B180" s="79">
        <v>200</v>
      </c>
      <c r="C180" s="13" t="s">
        <v>143</v>
      </c>
      <c r="D180" s="13" t="s">
        <v>43</v>
      </c>
      <c r="E180" s="13" t="s">
        <v>144</v>
      </c>
      <c r="F180" s="13" t="s">
        <v>24</v>
      </c>
      <c r="G180" s="62">
        <v>242180.6</v>
      </c>
      <c r="H180" s="62">
        <v>85761.5</v>
      </c>
      <c r="I180" s="145">
        <v>148305.79999999999</v>
      </c>
      <c r="J180" s="62">
        <v>85731.5</v>
      </c>
      <c r="K180" s="62">
        <v>93874.8</v>
      </c>
      <c r="L180" s="62">
        <v>30</v>
      </c>
      <c r="M180" s="24">
        <v>0.61237687907289018</v>
      </c>
      <c r="N180" s="24">
        <v>0.99965019268552902</v>
      </c>
    </row>
    <row r="181" spans="1:14" ht="93.6" x14ac:dyDescent="0.3">
      <c r="A181" s="11" t="s">
        <v>109</v>
      </c>
      <c r="B181" s="79">
        <v>200</v>
      </c>
      <c r="C181" s="13" t="s">
        <v>143</v>
      </c>
      <c r="D181" s="13" t="s">
        <v>43</v>
      </c>
      <c r="E181" s="13" t="s">
        <v>144</v>
      </c>
      <c r="F181" s="13" t="s">
        <v>42</v>
      </c>
      <c r="G181" s="62">
        <v>241979</v>
      </c>
      <c r="H181" s="62">
        <v>85731.5</v>
      </c>
      <c r="I181" s="145">
        <v>148233.9</v>
      </c>
      <c r="J181" s="62">
        <v>85731.5</v>
      </c>
      <c r="K181" s="62">
        <v>93745.1</v>
      </c>
      <c r="L181" s="62">
        <v>0</v>
      </c>
      <c r="M181" s="24">
        <v>0.61258993549026974</v>
      </c>
      <c r="N181" s="24">
        <v>1</v>
      </c>
    </row>
    <row r="182" spans="1:14" ht="117" customHeight="1" x14ac:dyDescent="0.3">
      <c r="A182" s="14" t="s">
        <v>426</v>
      </c>
      <c r="B182" s="80">
        <v>200</v>
      </c>
      <c r="C182" s="16" t="s">
        <v>143</v>
      </c>
      <c r="D182" s="16" t="s">
        <v>43</v>
      </c>
      <c r="E182" s="16" t="s">
        <v>144</v>
      </c>
      <c r="F182" s="16" t="s">
        <v>305</v>
      </c>
      <c r="G182" s="146">
        <v>241979</v>
      </c>
      <c r="H182" s="146">
        <v>85731.5</v>
      </c>
      <c r="I182" s="147">
        <v>148233.9</v>
      </c>
      <c r="J182" s="148">
        <v>85731.5</v>
      </c>
      <c r="K182" s="61">
        <v>93745.1</v>
      </c>
      <c r="L182" s="61">
        <v>0</v>
      </c>
      <c r="M182" s="24">
        <v>0.61258993549026974</v>
      </c>
      <c r="N182" s="24">
        <v>1</v>
      </c>
    </row>
    <row r="183" spans="1:14" ht="31.2" x14ac:dyDescent="0.3">
      <c r="A183" s="11" t="s">
        <v>283</v>
      </c>
      <c r="B183" s="79">
        <v>200</v>
      </c>
      <c r="C183" s="13" t="s">
        <v>143</v>
      </c>
      <c r="D183" s="13" t="s">
        <v>43</v>
      </c>
      <c r="E183" s="13" t="s">
        <v>144</v>
      </c>
      <c r="F183" s="13" t="s">
        <v>284</v>
      </c>
      <c r="G183" s="62">
        <v>201.60000000000002</v>
      </c>
      <c r="H183" s="62">
        <v>30</v>
      </c>
      <c r="I183" s="145">
        <v>71.900000000000006</v>
      </c>
      <c r="J183" s="62">
        <v>0</v>
      </c>
      <c r="K183" s="62">
        <v>129.70000000000002</v>
      </c>
      <c r="L183" s="62">
        <v>30</v>
      </c>
      <c r="M183" s="24">
        <v>0.35664682539682541</v>
      </c>
      <c r="N183" s="24">
        <v>0</v>
      </c>
    </row>
    <row r="184" spans="1:14" x14ac:dyDescent="0.3">
      <c r="A184" s="17" t="s">
        <v>290</v>
      </c>
      <c r="B184" s="80">
        <v>200</v>
      </c>
      <c r="C184" s="16" t="s">
        <v>143</v>
      </c>
      <c r="D184" s="16" t="s">
        <v>43</v>
      </c>
      <c r="E184" s="16" t="s">
        <v>144</v>
      </c>
      <c r="F184" s="16" t="s">
        <v>291</v>
      </c>
      <c r="G184" s="146">
        <v>145.9</v>
      </c>
      <c r="H184" s="146">
        <v>30</v>
      </c>
      <c r="I184" s="147">
        <v>16.2</v>
      </c>
      <c r="J184" s="148"/>
      <c r="K184" s="61">
        <v>129.70000000000002</v>
      </c>
      <c r="L184" s="61">
        <v>30</v>
      </c>
      <c r="M184" s="24">
        <v>0.11103495544893761</v>
      </c>
      <c r="N184" s="24">
        <v>0</v>
      </c>
    </row>
    <row r="185" spans="1:14" x14ac:dyDescent="0.3">
      <c r="A185" s="17" t="s">
        <v>285</v>
      </c>
      <c r="B185" s="80">
        <v>200</v>
      </c>
      <c r="C185" s="16" t="s">
        <v>143</v>
      </c>
      <c r="D185" s="16" t="s">
        <v>43</v>
      </c>
      <c r="E185" s="16" t="s">
        <v>144</v>
      </c>
      <c r="F185" s="16" t="s">
        <v>286</v>
      </c>
      <c r="G185" s="146">
        <v>55.7</v>
      </c>
      <c r="H185" s="146">
        <v>0</v>
      </c>
      <c r="I185" s="147">
        <v>55.7</v>
      </c>
      <c r="J185" s="148">
        <v>0</v>
      </c>
      <c r="K185" s="61">
        <v>0</v>
      </c>
      <c r="L185" s="61">
        <v>0</v>
      </c>
      <c r="M185" s="24">
        <v>1</v>
      </c>
      <c r="N185" s="24" t="s">
        <v>253</v>
      </c>
    </row>
    <row r="186" spans="1:14" ht="31.2" x14ac:dyDescent="0.3">
      <c r="A186" s="11" t="s">
        <v>111</v>
      </c>
      <c r="B186" s="79">
        <v>200</v>
      </c>
      <c r="C186" s="13" t="s">
        <v>143</v>
      </c>
      <c r="D186" s="13" t="s">
        <v>44</v>
      </c>
      <c r="E186" s="13" t="s">
        <v>144</v>
      </c>
      <c r="F186" s="13"/>
      <c r="G186" s="62">
        <v>18985.8</v>
      </c>
      <c r="H186" s="62">
        <v>4951.7999999999993</v>
      </c>
      <c r="I186" s="145">
        <v>6411.3</v>
      </c>
      <c r="J186" s="62">
        <v>2333.4</v>
      </c>
      <c r="K186" s="62">
        <v>12574.5</v>
      </c>
      <c r="L186" s="62">
        <v>2618.3999999999996</v>
      </c>
      <c r="M186" s="24">
        <v>0.33768922036469362</v>
      </c>
      <c r="N186" s="24">
        <v>0.47122258572640263</v>
      </c>
    </row>
    <row r="187" spans="1:14" ht="65.25" customHeight="1" x14ac:dyDescent="0.3">
      <c r="A187" s="11" t="s">
        <v>85</v>
      </c>
      <c r="B187" s="79">
        <v>200</v>
      </c>
      <c r="C187" s="13" t="s">
        <v>143</v>
      </c>
      <c r="D187" s="13" t="s">
        <v>44</v>
      </c>
      <c r="E187" s="13" t="s">
        <v>144</v>
      </c>
      <c r="F187" s="13" t="s">
        <v>17</v>
      </c>
      <c r="G187" s="62">
        <v>9607.2999999999993</v>
      </c>
      <c r="H187" s="62">
        <v>3151.7</v>
      </c>
      <c r="I187" s="145">
        <v>3121.9</v>
      </c>
      <c r="J187" s="62">
        <v>2333.4</v>
      </c>
      <c r="K187" s="62">
        <v>6485.4</v>
      </c>
      <c r="L187" s="62">
        <v>818.29999999999973</v>
      </c>
      <c r="M187" s="24">
        <v>0.32495081864831954</v>
      </c>
      <c r="N187" s="24">
        <v>0.74036234413173851</v>
      </c>
    </row>
    <row r="188" spans="1:14" ht="62.4" x14ac:dyDescent="0.3">
      <c r="A188" s="11" t="s">
        <v>86</v>
      </c>
      <c r="B188" s="79">
        <v>200</v>
      </c>
      <c r="C188" s="13" t="s">
        <v>143</v>
      </c>
      <c r="D188" s="13" t="s">
        <v>44</v>
      </c>
      <c r="E188" s="13" t="s">
        <v>144</v>
      </c>
      <c r="F188" s="13" t="s">
        <v>18</v>
      </c>
      <c r="G188" s="62">
        <v>9607.2999999999993</v>
      </c>
      <c r="H188" s="62">
        <v>3151.7</v>
      </c>
      <c r="I188" s="62">
        <v>3121.9</v>
      </c>
      <c r="J188" s="62">
        <v>2333.4</v>
      </c>
      <c r="K188" s="62">
        <v>6485.4</v>
      </c>
      <c r="L188" s="62">
        <v>818.29999999999973</v>
      </c>
      <c r="M188" s="24">
        <v>0.32495081864831954</v>
      </c>
      <c r="N188" s="24">
        <v>0.74036234413173851</v>
      </c>
    </row>
    <row r="189" spans="1:14" ht="46.8" x14ac:dyDescent="0.3">
      <c r="A189" s="14" t="s">
        <v>87</v>
      </c>
      <c r="B189" s="80">
        <v>200</v>
      </c>
      <c r="C189" s="16" t="s">
        <v>143</v>
      </c>
      <c r="D189" s="16" t="s">
        <v>44</v>
      </c>
      <c r="E189" s="16" t="s">
        <v>144</v>
      </c>
      <c r="F189" s="16" t="s">
        <v>19</v>
      </c>
      <c r="G189" s="146">
        <v>9607.2999999999993</v>
      </c>
      <c r="H189" s="146">
        <v>3151.7</v>
      </c>
      <c r="I189" s="147">
        <v>3121.9</v>
      </c>
      <c r="J189" s="148">
        <v>2333.4</v>
      </c>
      <c r="K189" s="61">
        <v>6485.4</v>
      </c>
      <c r="L189" s="61">
        <v>818.29999999999973</v>
      </c>
      <c r="M189" s="24">
        <v>0.32495081864831954</v>
      </c>
      <c r="N189" s="24">
        <v>0.74036234413173851</v>
      </c>
    </row>
    <row r="190" spans="1:14" ht="62.4" x14ac:dyDescent="0.3">
      <c r="A190" s="11" t="s">
        <v>100</v>
      </c>
      <c r="B190" s="79">
        <v>200</v>
      </c>
      <c r="C190" s="13" t="s">
        <v>143</v>
      </c>
      <c r="D190" s="13" t="s">
        <v>44</v>
      </c>
      <c r="E190" s="13" t="s">
        <v>144</v>
      </c>
      <c r="F190" s="13" t="s">
        <v>33</v>
      </c>
      <c r="G190" s="62">
        <v>3289.4</v>
      </c>
      <c r="H190" s="62">
        <v>0</v>
      </c>
      <c r="I190" s="145">
        <v>3289.4</v>
      </c>
      <c r="J190" s="62">
        <v>0</v>
      </c>
      <c r="K190" s="62">
        <v>0</v>
      </c>
      <c r="L190" s="62">
        <v>0</v>
      </c>
      <c r="M190" s="24">
        <v>1</v>
      </c>
      <c r="N190" s="24" t="s">
        <v>253</v>
      </c>
    </row>
    <row r="191" spans="1:14" ht="62.4" x14ac:dyDescent="0.3">
      <c r="A191" s="11" t="s">
        <v>104</v>
      </c>
      <c r="B191" s="79">
        <v>200</v>
      </c>
      <c r="C191" s="13" t="s">
        <v>143</v>
      </c>
      <c r="D191" s="13" t="s">
        <v>44</v>
      </c>
      <c r="E191" s="13" t="s">
        <v>144</v>
      </c>
      <c r="F191" s="13" t="s">
        <v>37</v>
      </c>
      <c r="G191" s="62">
        <v>3289.4</v>
      </c>
      <c r="H191" s="62">
        <v>0</v>
      </c>
      <c r="I191" s="145">
        <v>3289.4</v>
      </c>
      <c r="J191" s="62">
        <v>0</v>
      </c>
      <c r="K191" s="62">
        <v>0</v>
      </c>
      <c r="L191" s="62">
        <v>0</v>
      </c>
      <c r="M191" s="24">
        <v>1</v>
      </c>
      <c r="N191" s="24" t="s">
        <v>253</v>
      </c>
    </row>
    <row r="192" spans="1:14" ht="46.8" x14ac:dyDescent="0.3">
      <c r="A192" s="14" t="s">
        <v>310</v>
      </c>
      <c r="B192" s="80">
        <v>200</v>
      </c>
      <c r="C192" s="16" t="s">
        <v>143</v>
      </c>
      <c r="D192" s="16" t="s">
        <v>44</v>
      </c>
      <c r="E192" s="16" t="s">
        <v>144</v>
      </c>
      <c r="F192" s="16" t="s">
        <v>308</v>
      </c>
      <c r="G192" s="146">
        <v>3289.4</v>
      </c>
      <c r="H192" s="146">
        <v>0</v>
      </c>
      <c r="I192" s="147">
        <v>3289.4</v>
      </c>
      <c r="J192" s="148">
        <v>0</v>
      </c>
      <c r="K192" s="61">
        <v>0</v>
      </c>
      <c r="L192" s="61">
        <v>0</v>
      </c>
      <c r="M192" s="24">
        <v>1</v>
      </c>
      <c r="N192" s="24" t="s">
        <v>253</v>
      </c>
    </row>
    <row r="193" spans="1:14" x14ac:dyDescent="0.3">
      <c r="A193" s="11" t="s">
        <v>91</v>
      </c>
      <c r="B193" s="79">
        <v>200</v>
      </c>
      <c r="C193" s="13" t="s">
        <v>143</v>
      </c>
      <c r="D193" s="13" t="s">
        <v>44</v>
      </c>
      <c r="E193" s="13" t="s">
        <v>144</v>
      </c>
      <c r="F193" s="13" t="s">
        <v>24</v>
      </c>
      <c r="G193" s="62">
        <v>6089.1</v>
      </c>
      <c r="H193" s="62">
        <v>1800.1</v>
      </c>
      <c r="I193" s="145">
        <v>0</v>
      </c>
      <c r="J193" s="62">
        <v>0</v>
      </c>
      <c r="K193" s="62">
        <v>6089.1</v>
      </c>
      <c r="L193" s="62">
        <v>1800.1</v>
      </c>
      <c r="M193" s="24">
        <v>0</v>
      </c>
      <c r="N193" s="24">
        <v>0</v>
      </c>
    </row>
    <row r="194" spans="1:14" ht="93.6" x14ac:dyDescent="0.3">
      <c r="A194" s="11" t="s">
        <v>109</v>
      </c>
      <c r="B194" s="79">
        <v>200</v>
      </c>
      <c r="C194" s="13" t="s">
        <v>143</v>
      </c>
      <c r="D194" s="13" t="s">
        <v>44</v>
      </c>
      <c r="E194" s="13" t="s">
        <v>144</v>
      </c>
      <c r="F194" s="13" t="s">
        <v>42</v>
      </c>
      <c r="G194" s="62">
        <v>6089.1</v>
      </c>
      <c r="H194" s="62">
        <v>1800.1</v>
      </c>
      <c r="I194" s="145">
        <v>0</v>
      </c>
      <c r="J194" s="62">
        <v>0</v>
      </c>
      <c r="K194" s="62">
        <v>6089.1</v>
      </c>
      <c r="L194" s="62">
        <v>1800.1</v>
      </c>
      <c r="M194" s="24">
        <v>0</v>
      </c>
      <c r="N194" s="24">
        <v>0</v>
      </c>
    </row>
    <row r="195" spans="1:14" ht="115.5" customHeight="1" x14ac:dyDescent="0.3">
      <c r="A195" s="14" t="s">
        <v>426</v>
      </c>
      <c r="B195" s="80">
        <v>200</v>
      </c>
      <c r="C195" s="16" t="s">
        <v>143</v>
      </c>
      <c r="D195" s="16" t="s">
        <v>44</v>
      </c>
      <c r="E195" s="16" t="s">
        <v>144</v>
      </c>
      <c r="F195" s="16" t="s">
        <v>305</v>
      </c>
      <c r="G195" s="146">
        <v>6089.1</v>
      </c>
      <c r="H195" s="146">
        <v>1800.1</v>
      </c>
      <c r="I195" s="147">
        <v>0</v>
      </c>
      <c r="J195" s="148">
        <v>0</v>
      </c>
      <c r="K195" s="61">
        <v>6089.1</v>
      </c>
      <c r="L195" s="61">
        <v>1800.1</v>
      </c>
      <c r="M195" s="24">
        <v>0</v>
      </c>
      <c r="N195" s="24">
        <v>0</v>
      </c>
    </row>
    <row r="196" spans="1:14" ht="31.2" x14ac:dyDescent="0.3">
      <c r="A196" s="11" t="s">
        <v>112</v>
      </c>
      <c r="B196" s="79">
        <v>200</v>
      </c>
      <c r="C196" s="13" t="s">
        <v>143</v>
      </c>
      <c r="D196" s="13" t="s">
        <v>45</v>
      </c>
      <c r="E196" s="13" t="s">
        <v>144</v>
      </c>
      <c r="F196" s="13"/>
      <c r="G196" s="62">
        <v>6161391.7000000002</v>
      </c>
      <c r="H196" s="62">
        <v>1819861.8000000003</v>
      </c>
      <c r="I196" s="145">
        <v>2665800.2000000002</v>
      </c>
      <c r="J196" s="62">
        <v>1077504.7</v>
      </c>
      <c r="K196" s="62">
        <v>3495591.4999999995</v>
      </c>
      <c r="L196" s="62">
        <v>742357.1</v>
      </c>
      <c r="M196" s="24">
        <v>0.4326620234191571</v>
      </c>
      <c r="N196" s="24">
        <v>0.59208050853092242</v>
      </c>
    </row>
    <row r="197" spans="1:14" x14ac:dyDescent="0.3">
      <c r="A197" s="11" t="s">
        <v>113</v>
      </c>
      <c r="B197" s="79">
        <v>200</v>
      </c>
      <c r="C197" s="13" t="s">
        <v>143</v>
      </c>
      <c r="D197" s="13" t="s">
        <v>46</v>
      </c>
      <c r="E197" s="13" t="s">
        <v>144</v>
      </c>
      <c r="F197" s="13"/>
      <c r="G197" s="62">
        <v>4564082.0999999996</v>
      </c>
      <c r="H197" s="62">
        <v>1141812.1000000001</v>
      </c>
      <c r="I197" s="145">
        <v>2096536.0000000002</v>
      </c>
      <c r="J197" s="62">
        <v>837203.2</v>
      </c>
      <c r="K197" s="62">
        <v>2467546.0999999996</v>
      </c>
      <c r="L197" s="62">
        <v>304608.89999999997</v>
      </c>
      <c r="M197" s="24">
        <v>0.45935545287408402</v>
      </c>
      <c r="N197" s="24">
        <v>0.73322326852202735</v>
      </c>
    </row>
    <row r="198" spans="1:14" ht="72.75" customHeight="1" x14ac:dyDescent="0.3">
      <c r="A198" s="11" t="s">
        <v>85</v>
      </c>
      <c r="B198" s="79">
        <v>200</v>
      </c>
      <c r="C198" s="13" t="s">
        <v>143</v>
      </c>
      <c r="D198" s="13" t="s">
        <v>46</v>
      </c>
      <c r="E198" s="13" t="s">
        <v>144</v>
      </c>
      <c r="F198" s="13" t="s">
        <v>17</v>
      </c>
      <c r="G198" s="62">
        <v>605105.19999999995</v>
      </c>
      <c r="H198" s="62">
        <v>162894.20000000001</v>
      </c>
      <c r="I198" s="145">
        <v>282327</v>
      </c>
      <c r="J198" s="62">
        <v>160193.4</v>
      </c>
      <c r="K198" s="62">
        <v>322778.19999999995</v>
      </c>
      <c r="L198" s="62">
        <v>2700.8000000000175</v>
      </c>
      <c r="M198" s="24">
        <v>0.46657506826912082</v>
      </c>
      <c r="N198" s="24">
        <v>0.98341991304785548</v>
      </c>
    </row>
    <row r="199" spans="1:14" ht="62.4" x14ac:dyDescent="0.3">
      <c r="A199" s="11" t="s">
        <v>86</v>
      </c>
      <c r="B199" s="79">
        <v>200</v>
      </c>
      <c r="C199" s="13" t="s">
        <v>143</v>
      </c>
      <c r="D199" s="13" t="s">
        <v>46</v>
      </c>
      <c r="E199" s="13" t="s">
        <v>144</v>
      </c>
      <c r="F199" s="13" t="s">
        <v>18</v>
      </c>
      <c r="G199" s="62">
        <v>605105.19999999995</v>
      </c>
      <c r="H199" s="62">
        <v>162894.20000000001</v>
      </c>
      <c r="I199" s="62">
        <v>282327</v>
      </c>
      <c r="J199" s="62">
        <v>160193.4</v>
      </c>
      <c r="K199" s="62">
        <v>322778.19999999995</v>
      </c>
      <c r="L199" s="62">
        <v>2700.8000000000175</v>
      </c>
      <c r="M199" s="24">
        <v>0.46657506826912082</v>
      </c>
      <c r="N199" s="24">
        <v>0.98341991304785548</v>
      </c>
    </row>
    <row r="200" spans="1:14" ht="46.8" x14ac:dyDescent="0.3">
      <c r="A200" s="14" t="s">
        <v>87</v>
      </c>
      <c r="B200" s="80">
        <v>200</v>
      </c>
      <c r="C200" s="16" t="s">
        <v>143</v>
      </c>
      <c r="D200" s="16" t="s">
        <v>46</v>
      </c>
      <c r="E200" s="16" t="s">
        <v>144</v>
      </c>
      <c r="F200" s="16" t="s">
        <v>19</v>
      </c>
      <c r="G200" s="146">
        <v>605105.19999999995</v>
      </c>
      <c r="H200" s="146">
        <v>162894.20000000001</v>
      </c>
      <c r="I200" s="147">
        <v>282327</v>
      </c>
      <c r="J200" s="148">
        <v>160193.4</v>
      </c>
      <c r="K200" s="61">
        <v>322778.19999999995</v>
      </c>
      <c r="L200" s="61">
        <v>2700.8000000000175</v>
      </c>
      <c r="M200" s="24">
        <v>0.46657506826912082</v>
      </c>
      <c r="N200" s="24">
        <v>0.98341991304785548</v>
      </c>
    </row>
    <row r="201" spans="1:14" ht="46.8" x14ac:dyDescent="0.3">
      <c r="A201" s="67" t="s">
        <v>97</v>
      </c>
      <c r="B201" s="79">
        <v>200</v>
      </c>
      <c r="C201" s="13" t="s">
        <v>143</v>
      </c>
      <c r="D201" s="13" t="s">
        <v>46</v>
      </c>
      <c r="E201" s="13" t="s">
        <v>144</v>
      </c>
      <c r="F201" s="13" t="s">
        <v>30</v>
      </c>
      <c r="G201" s="62">
        <v>501441.6</v>
      </c>
      <c r="H201" s="62">
        <v>237374.6</v>
      </c>
      <c r="I201" s="145">
        <v>422995.80000000005</v>
      </c>
      <c r="J201" s="62">
        <v>137331.9</v>
      </c>
      <c r="K201" s="62">
        <v>78445.79999999993</v>
      </c>
      <c r="L201" s="62">
        <v>100042.70000000001</v>
      </c>
      <c r="M201" s="24">
        <v>0.84355944939550298</v>
      </c>
      <c r="N201" s="24">
        <v>0.57854505073415596</v>
      </c>
    </row>
    <row r="202" spans="1:14" ht="21" customHeight="1" x14ac:dyDescent="0.3">
      <c r="A202" s="67" t="s">
        <v>98</v>
      </c>
      <c r="B202" s="79">
        <v>200</v>
      </c>
      <c r="C202" s="13" t="s">
        <v>143</v>
      </c>
      <c r="D202" s="13" t="s">
        <v>46</v>
      </c>
      <c r="E202" s="13" t="s">
        <v>144</v>
      </c>
      <c r="F202" s="13" t="s">
        <v>31</v>
      </c>
      <c r="G202" s="62">
        <v>501441.6</v>
      </c>
      <c r="H202" s="62">
        <v>237374.6</v>
      </c>
      <c r="I202" s="145">
        <v>422995.80000000005</v>
      </c>
      <c r="J202" s="62">
        <v>137331.9</v>
      </c>
      <c r="K202" s="62">
        <v>78445.79999999993</v>
      </c>
      <c r="L202" s="62">
        <v>100042.70000000001</v>
      </c>
      <c r="M202" s="24">
        <v>0.84355944939550298</v>
      </c>
      <c r="N202" s="24">
        <v>0.57854505073415596</v>
      </c>
    </row>
    <row r="203" spans="1:14" ht="62.4" x14ac:dyDescent="0.3">
      <c r="A203" s="70" t="s">
        <v>99</v>
      </c>
      <c r="B203" s="80">
        <v>200</v>
      </c>
      <c r="C203" s="16" t="s">
        <v>143</v>
      </c>
      <c r="D203" s="16" t="s">
        <v>46</v>
      </c>
      <c r="E203" s="16" t="s">
        <v>144</v>
      </c>
      <c r="F203" s="16" t="s">
        <v>32</v>
      </c>
      <c r="G203" s="146">
        <v>501441.6</v>
      </c>
      <c r="H203" s="146">
        <v>237374.6</v>
      </c>
      <c r="I203" s="147">
        <v>422995.80000000005</v>
      </c>
      <c r="J203" s="148">
        <v>137331.9</v>
      </c>
      <c r="K203" s="61">
        <v>78445.79999999993</v>
      </c>
      <c r="L203" s="61">
        <v>100042.70000000001</v>
      </c>
      <c r="M203" s="24">
        <v>0.84355944939550298</v>
      </c>
      <c r="N203" s="24">
        <v>0.57854505073415596</v>
      </c>
    </row>
    <row r="204" spans="1:14" ht="31.5" customHeight="1" x14ac:dyDescent="0.3">
      <c r="A204" s="11" t="s">
        <v>91</v>
      </c>
      <c r="B204" s="79">
        <v>200</v>
      </c>
      <c r="C204" s="13" t="s">
        <v>143</v>
      </c>
      <c r="D204" s="13" t="s">
        <v>46</v>
      </c>
      <c r="E204" s="13" t="s">
        <v>144</v>
      </c>
      <c r="F204" s="13" t="s">
        <v>24</v>
      </c>
      <c r="G204" s="62">
        <v>3457535.3</v>
      </c>
      <c r="H204" s="62">
        <v>741543.29999999993</v>
      </c>
      <c r="I204" s="145">
        <v>1391213.2000000002</v>
      </c>
      <c r="J204" s="62">
        <v>539677.9</v>
      </c>
      <c r="K204" s="62">
        <v>2066322.0999999999</v>
      </c>
      <c r="L204" s="62">
        <v>201865.39999999994</v>
      </c>
      <c r="M204" s="24">
        <v>0.40237136552156105</v>
      </c>
      <c r="N204" s="24">
        <v>0.72777665174778072</v>
      </c>
    </row>
    <row r="205" spans="1:14" ht="93.6" x14ac:dyDescent="0.3">
      <c r="A205" s="11" t="s">
        <v>109</v>
      </c>
      <c r="B205" s="79">
        <v>200</v>
      </c>
      <c r="C205" s="13" t="s">
        <v>143</v>
      </c>
      <c r="D205" s="13" t="s">
        <v>46</v>
      </c>
      <c r="E205" s="13" t="s">
        <v>144</v>
      </c>
      <c r="F205" s="13" t="s">
        <v>42</v>
      </c>
      <c r="G205" s="62">
        <v>2965703.9</v>
      </c>
      <c r="H205" s="62">
        <v>536393.69999999995</v>
      </c>
      <c r="I205" s="145">
        <v>1088972</v>
      </c>
      <c r="J205" s="62">
        <v>354776.2</v>
      </c>
      <c r="K205" s="62">
        <v>1876731.9</v>
      </c>
      <c r="L205" s="62">
        <v>181617.49999999994</v>
      </c>
      <c r="M205" s="24">
        <v>0.36718837642557639</v>
      </c>
      <c r="N205" s="24">
        <v>0.66141007994687495</v>
      </c>
    </row>
    <row r="206" spans="1:14" ht="93.6" x14ac:dyDescent="0.3">
      <c r="A206" s="14" t="s">
        <v>311</v>
      </c>
      <c r="B206" s="80">
        <v>200</v>
      </c>
      <c r="C206" s="16" t="s">
        <v>143</v>
      </c>
      <c r="D206" s="16" t="s">
        <v>46</v>
      </c>
      <c r="E206" s="16" t="s">
        <v>144</v>
      </c>
      <c r="F206" s="16" t="s">
        <v>305</v>
      </c>
      <c r="G206" s="146">
        <v>2965703.9</v>
      </c>
      <c r="H206" s="146">
        <v>536393.69999999995</v>
      </c>
      <c r="I206" s="147">
        <v>1088972</v>
      </c>
      <c r="J206" s="148">
        <v>354776.2</v>
      </c>
      <c r="K206" s="61">
        <v>1876731.9</v>
      </c>
      <c r="L206" s="61">
        <v>181617.49999999994</v>
      </c>
      <c r="M206" s="24">
        <v>0.36718837642557639</v>
      </c>
      <c r="N206" s="24">
        <v>0.66141007994687495</v>
      </c>
    </row>
    <row r="207" spans="1:14" x14ac:dyDescent="0.3">
      <c r="A207" s="18" t="s">
        <v>287</v>
      </c>
      <c r="B207" s="79">
        <v>200</v>
      </c>
      <c r="C207" s="13" t="s">
        <v>143</v>
      </c>
      <c r="D207" s="13" t="s">
        <v>46</v>
      </c>
      <c r="E207" s="13" t="s">
        <v>144</v>
      </c>
      <c r="F207" s="13" t="s">
        <v>288</v>
      </c>
      <c r="G207" s="62">
        <v>141.6</v>
      </c>
      <c r="H207" s="62">
        <v>78.5</v>
      </c>
      <c r="I207" s="145">
        <v>141.6</v>
      </c>
      <c r="J207" s="62">
        <v>78.5</v>
      </c>
      <c r="K207" s="62">
        <v>0</v>
      </c>
      <c r="L207" s="62">
        <v>0</v>
      </c>
      <c r="M207" s="24">
        <v>1</v>
      </c>
      <c r="N207" s="24" t="s">
        <v>253</v>
      </c>
    </row>
    <row r="208" spans="1:14" ht="171.6" x14ac:dyDescent="0.3">
      <c r="A208" s="20" t="s">
        <v>294</v>
      </c>
      <c r="B208" s="80">
        <v>200</v>
      </c>
      <c r="C208" s="16" t="s">
        <v>143</v>
      </c>
      <c r="D208" s="16" t="s">
        <v>46</v>
      </c>
      <c r="E208" s="16" t="s">
        <v>144</v>
      </c>
      <c r="F208" s="16" t="s">
        <v>289</v>
      </c>
      <c r="G208" s="146">
        <v>141.6</v>
      </c>
      <c r="H208" s="146">
        <v>78.5</v>
      </c>
      <c r="I208" s="147">
        <v>141.6</v>
      </c>
      <c r="J208" s="148">
        <v>78.5</v>
      </c>
      <c r="K208" s="61">
        <v>0</v>
      </c>
      <c r="L208" s="61">
        <v>0</v>
      </c>
      <c r="M208" s="24">
        <v>1</v>
      </c>
      <c r="N208" s="24" t="s">
        <v>253</v>
      </c>
    </row>
    <row r="209" spans="1:14" ht="31.2" x14ac:dyDescent="0.3">
      <c r="A209" s="11" t="s">
        <v>283</v>
      </c>
      <c r="B209" s="79">
        <v>200</v>
      </c>
      <c r="C209" s="13" t="s">
        <v>143</v>
      </c>
      <c r="D209" s="13" t="s">
        <v>46</v>
      </c>
      <c r="E209" s="13" t="s">
        <v>144</v>
      </c>
      <c r="F209" s="13" t="s">
        <v>284</v>
      </c>
      <c r="G209" s="62">
        <v>491689.8</v>
      </c>
      <c r="H209" s="62">
        <v>205071.1</v>
      </c>
      <c r="I209" s="145">
        <v>302099.59999999998</v>
      </c>
      <c r="J209" s="62">
        <v>184823.2</v>
      </c>
      <c r="K209" s="62">
        <v>189590.2</v>
      </c>
      <c r="L209" s="62">
        <v>20247.899999999994</v>
      </c>
      <c r="M209" s="24">
        <v>0.61441095585061956</v>
      </c>
      <c r="N209" s="24">
        <v>0.90126400063197598</v>
      </c>
    </row>
    <row r="210" spans="1:14" x14ac:dyDescent="0.3">
      <c r="A210" s="17" t="s">
        <v>285</v>
      </c>
      <c r="B210" s="80">
        <v>200</v>
      </c>
      <c r="C210" s="16" t="s">
        <v>143</v>
      </c>
      <c r="D210" s="16" t="s">
        <v>46</v>
      </c>
      <c r="E210" s="16" t="s">
        <v>144</v>
      </c>
      <c r="F210" s="16" t="s">
        <v>286</v>
      </c>
      <c r="G210" s="146">
        <v>491689.8</v>
      </c>
      <c r="H210" s="146">
        <v>205071.1</v>
      </c>
      <c r="I210" s="147">
        <v>302099.59999999998</v>
      </c>
      <c r="J210" s="148">
        <v>184823.2</v>
      </c>
      <c r="K210" s="61">
        <v>189590.2</v>
      </c>
      <c r="L210" s="61">
        <v>20247.899999999994</v>
      </c>
      <c r="M210" s="24">
        <v>0.61441095585061956</v>
      </c>
      <c r="N210" s="24">
        <v>0.90126400063197598</v>
      </c>
    </row>
    <row r="211" spans="1:14" ht="25.5" customHeight="1" x14ac:dyDescent="0.3">
      <c r="A211" s="11" t="s">
        <v>114</v>
      </c>
      <c r="B211" s="79">
        <v>200</v>
      </c>
      <c r="C211" s="13" t="s">
        <v>143</v>
      </c>
      <c r="D211" s="13" t="s">
        <v>47</v>
      </c>
      <c r="E211" s="13" t="s">
        <v>144</v>
      </c>
      <c r="F211" s="13"/>
      <c r="G211" s="62">
        <v>368030.2</v>
      </c>
      <c r="H211" s="62">
        <v>208413.10000000003</v>
      </c>
      <c r="I211" s="145">
        <v>138222.70000000001</v>
      </c>
      <c r="J211" s="62">
        <v>67872.899999999994</v>
      </c>
      <c r="K211" s="62">
        <v>229807.5</v>
      </c>
      <c r="L211" s="62">
        <v>140540.20000000001</v>
      </c>
      <c r="M211" s="24">
        <v>0.37557434145350033</v>
      </c>
      <c r="N211" s="24">
        <v>0.3256652292970067</v>
      </c>
    </row>
    <row r="212" spans="1:14" ht="72.75" customHeight="1" x14ac:dyDescent="0.3">
      <c r="A212" s="11" t="s">
        <v>85</v>
      </c>
      <c r="B212" s="79">
        <v>200</v>
      </c>
      <c r="C212" s="13" t="s">
        <v>143</v>
      </c>
      <c r="D212" s="13" t="s">
        <v>47</v>
      </c>
      <c r="E212" s="13" t="s">
        <v>144</v>
      </c>
      <c r="F212" s="13" t="s">
        <v>17</v>
      </c>
      <c r="G212" s="62">
        <v>112189</v>
      </c>
      <c r="H212" s="62">
        <v>38824.800000000003</v>
      </c>
      <c r="I212" s="145">
        <v>63864</v>
      </c>
      <c r="J212" s="62">
        <v>37761.5</v>
      </c>
      <c r="K212" s="62">
        <v>48324.999999999993</v>
      </c>
      <c r="L212" s="62">
        <v>1063.3</v>
      </c>
      <c r="M212" s="24">
        <v>0.56925367014591444</v>
      </c>
      <c r="N212" s="24">
        <v>0.9726128660031732</v>
      </c>
    </row>
    <row r="213" spans="1:14" ht="62.4" x14ac:dyDescent="0.3">
      <c r="A213" s="11" t="s">
        <v>86</v>
      </c>
      <c r="B213" s="79">
        <v>200</v>
      </c>
      <c r="C213" s="13" t="s">
        <v>143</v>
      </c>
      <c r="D213" s="13" t="s">
        <v>47</v>
      </c>
      <c r="E213" s="13" t="s">
        <v>144</v>
      </c>
      <c r="F213" s="13" t="s">
        <v>18</v>
      </c>
      <c r="G213" s="62">
        <v>112189</v>
      </c>
      <c r="H213" s="62">
        <v>38824.800000000003</v>
      </c>
      <c r="I213" s="62">
        <v>63864</v>
      </c>
      <c r="J213" s="62">
        <v>37761.5</v>
      </c>
      <c r="K213" s="62">
        <v>48324.999999999993</v>
      </c>
      <c r="L213" s="62">
        <v>1063.3</v>
      </c>
      <c r="M213" s="24">
        <v>0.56925367014591444</v>
      </c>
      <c r="N213" s="24">
        <v>0.9726128660031732</v>
      </c>
    </row>
    <row r="214" spans="1:14" ht="46.8" x14ac:dyDescent="0.3">
      <c r="A214" s="14" t="s">
        <v>87</v>
      </c>
      <c r="B214" s="80">
        <v>200</v>
      </c>
      <c r="C214" s="16" t="s">
        <v>143</v>
      </c>
      <c r="D214" s="16" t="s">
        <v>47</v>
      </c>
      <c r="E214" s="16" t="s">
        <v>144</v>
      </c>
      <c r="F214" s="16" t="s">
        <v>19</v>
      </c>
      <c r="G214" s="146">
        <v>104677.4</v>
      </c>
      <c r="H214" s="146">
        <v>37674.800000000003</v>
      </c>
      <c r="I214" s="147">
        <v>63777.3</v>
      </c>
      <c r="J214" s="148">
        <v>37674.800000000003</v>
      </c>
      <c r="K214" s="61">
        <v>40900.099999999991</v>
      </c>
      <c r="L214" s="61">
        <v>0</v>
      </c>
      <c r="M214" s="24">
        <v>0.60927478137592261</v>
      </c>
      <c r="N214" s="24">
        <v>1</v>
      </c>
    </row>
    <row r="215" spans="1:14" ht="46.8" x14ac:dyDescent="0.3">
      <c r="A215" s="14" t="s">
        <v>341</v>
      </c>
      <c r="B215" s="80">
        <v>200</v>
      </c>
      <c r="C215" s="16" t="s">
        <v>143</v>
      </c>
      <c r="D215" s="16" t="s">
        <v>47</v>
      </c>
      <c r="E215" s="16" t="s">
        <v>144</v>
      </c>
      <c r="F215" s="16" t="s">
        <v>342</v>
      </c>
      <c r="G215" s="146">
        <v>7511.6</v>
      </c>
      <c r="H215" s="146">
        <v>1150</v>
      </c>
      <c r="I215" s="147">
        <v>86.7</v>
      </c>
      <c r="J215" s="148">
        <v>86.7</v>
      </c>
      <c r="K215" s="61">
        <v>7424.9000000000005</v>
      </c>
      <c r="L215" s="61">
        <v>1063.3</v>
      </c>
      <c r="M215" s="24">
        <v>1.1542148144203632E-2</v>
      </c>
      <c r="N215" s="24">
        <v>7.5391304347826094E-2</v>
      </c>
    </row>
    <row r="216" spans="1:14" ht="46.8" x14ac:dyDescent="0.3">
      <c r="A216" s="11" t="s">
        <v>97</v>
      </c>
      <c r="B216" s="79">
        <v>200</v>
      </c>
      <c r="C216" s="13" t="s">
        <v>143</v>
      </c>
      <c r="D216" s="13" t="s">
        <v>47</v>
      </c>
      <c r="E216" s="13" t="s">
        <v>144</v>
      </c>
      <c r="F216" s="13" t="s">
        <v>30</v>
      </c>
      <c r="G216" s="62">
        <v>14629.2</v>
      </c>
      <c r="H216" s="62">
        <v>0</v>
      </c>
      <c r="I216" s="145">
        <v>3660.6</v>
      </c>
      <c r="J216" s="62">
        <v>0</v>
      </c>
      <c r="K216" s="62">
        <v>10968.6</v>
      </c>
      <c r="L216" s="62">
        <v>0</v>
      </c>
      <c r="M216" s="24">
        <v>0.25022557624477071</v>
      </c>
      <c r="N216" s="24" t="s">
        <v>253</v>
      </c>
    </row>
    <row r="217" spans="1:14" ht="18" customHeight="1" x14ac:dyDescent="0.3">
      <c r="A217" s="11" t="s">
        <v>98</v>
      </c>
      <c r="B217" s="79">
        <v>200</v>
      </c>
      <c r="C217" s="13" t="s">
        <v>143</v>
      </c>
      <c r="D217" s="13" t="s">
        <v>47</v>
      </c>
      <c r="E217" s="13" t="s">
        <v>144</v>
      </c>
      <c r="F217" s="13" t="s">
        <v>31</v>
      </c>
      <c r="G217" s="62">
        <v>14629.2</v>
      </c>
      <c r="H217" s="62">
        <v>0</v>
      </c>
      <c r="I217" s="145">
        <v>3660.6</v>
      </c>
      <c r="J217" s="62">
        <v>0</v>
      </c>
      <c r="K217" s="62">
        <v>10968.6</v>
      </c>
      <c r="L217" s="62">
        <v>0</v>
      </c>
      <c r="M217" s="24">
        <v>0.25022557624477071</v>
      </c>
      <c r="N217" s="24" t="s">
        <v>253</v>
      </c>
    </row>
    <row r="218" spans="1:14" ht="73.5" customHeight="1" x14ac:dyDescent="0.3">
      <c r="A218" s="14" t="s">
        <v>99</v>
      </c>
      <c r="B218" s="80">
        <v>200</v>
      </c>
      <c r="C218" s="16" t="s">
        <v>143</v>
      </c>
      <c r="D218" s="16" t="s">
        <v>47</v>
      </c>
      <c r="E218" s="16" t="s">
        <v>144</v>
      </c>
      <c r="F218" s="16" t="s">
        <v>32</v>
      </c>
      <c r="G218" s="146">
        <v>14629.2</v>
      </c>
      <c r="H218" s="146">
        <v>0</v>
      </c>
      <c r="I218" s="147">
        <v>3660.6</v>
      </c>
      <c r="J218" s="148">
        <v>0</v>
      </c>
      <c r="K218" s="61">
        <v>10968.6</v>
      </c>
      <c r="L218" s="61">
        <v>0</v>
      </c>
      <c r="M218" s="24">
        <v>0.25022557624477071</v>
      </c>
      <c r="N218" s="24" t="s">
        <v>253</v>
      </c>
    </row>
    <row r="219" spans="1:14" ht="25.5" customHeight="1" x14ac:dyDescent="0.3">
      <c r="A219" s="11" t="s">
        <v>91</v>
      </c>
      <c r="B219" s="79">
        <v>200</v>
      </c>
      <c r="C219" s="13" t="s">
        <v>143</v>
      </c>
      <c r="D219" s="13" t="s">
        <v>47</v>
      </c>
      <c r="E219" s="13" t="s">
        <v>144</v>
      </c>
      <c r="F219" s="13" t="s">
        <v>24</v>
      </c>
      <c r="G219" s="62">
        <v>241212</v>
      </c>
      <c r="H219" s="62">
        <v>169588.30000000002</v>
      </c>
      <c r="I219" s="145">
        <v>70698.099999999991</v>
      </c>
      <c r="J219" s="62">
        <v>30111.4</v>
      </c>
      <c r="K219" s="62">
        <v>170513.90000000002</v>
      </c>
      <c r="L219" s="62">
        <v>139476.90000000002</v>
      </c>
      <c r="M219" s="24">
        <v>0.29309528547501779</v>
      </c>
      <c r="N219" s="24">
        <v>0.17755588091867186</v>
      </c>
    </row>
    <row r="220" spans="1:14" ht="93.6" x14ac:dyDescent="0.3">
      <c r="A220" s="11" t="s">
        <v>109</v>
      </c>
      <c r="B220" s="79">
        <v>200</v>
      </c>
      <c r="C220" s="13" t="s">
        <v>143</v>
      </c>
      <c r="D220" s="13" t="s">
        <v>47</v>
      </c>
      <c r="E220" s="13" t="s">
        <v>144</v>
      </c>
      <c r="F220" s="13" t="s">
        <v>42</v>
      </c>
      <c r="G220" s="62">
        <v>241212</v>
      </c>
      <c r="H220" s="62">
        <v>169588.30000000002</v>
      </c>
      <c r="I220" s="145">
        <v>70698.099999999991</v>
      </c>
      <c r="J220" s="62">
        <v>30111.4</v>
      </c>
      <c r="K220" s="62">
        <v>170513.90000000002</v>
      </c>
      <c r="L220" s="62">
        <v>139476.90000000002</v>
      </c>
      <c r="M220" s="24">
        <v>0.29309528547501779</v>
      </c>
      <c r="N220" s="24">
        <v>0.17755588091867186</v>
      </c>
    </row>
    <row r="221" spans="1:14" ht="114" customHeight="1" x14ac:dyDescent="0.3">
      <c r="A221" s="14" t="s">
        <v>312</v>
      </c>
      <c r="B221" s="80">
        <v>200</v>
      </c>
      <c r="C221" s="16" t="s">
        <v>143</v>
      </c>
      <c r="D221" s="16" t="s">
        <v>47</v>
      </c>
      <c r="E221" s="16" t="s">
        <v>144</v>
      </c>
      <c r="F221" s="16" t="s">
        <v>306</v>
      </c>
      <c r="G221" s="146">
        <v>3869.8</v>
      </c>
      <c r="H221" s="146">
        <v>486</v>
      </c>
      <c r="I221" s="147">
        <v>3029.2</v>
      </c>
      <c r="J221" s="148">
        <v>486</v>
      </c>
      <c r="K221" s="61">
        <v>840.60000000000036</v>
      </c>
      <c r="L221" s="61">
        <v>0</v>
      </c>
      <c r="M221" s="24">
        <v>0.78277947180732843</v>
      </c>
      <c r="N221" s="24">
        <v>1</v>
      </c>
    </row>
    <row r="222" spans="1:14" ht="93.6" x14ac:dyDescent="0.3">
      <c r="A222" s="14" t="s">
        <v>311</v>
      </c>
      <c r="B222" s="80">
        <v>200</v>
      </c>
      <c r="C222" s="16" t="s">
        <v>143</v>
      </c>
      <c r="D222" s="16" t="s">
        <v>47</v>
      </c>
      <c r="E222" s="16" t="s">
        <v>144</v>
      </c>
      <c r="F222" s="16" t="s">
        <v>305</v>
      </c>
      <c r="G222" s="146">
        <v>237342.2</v>
      </c>
      <c r="H222" s="146">
        <v>169102.30000000002</v>
      </c>
      <c r="I222" s="147">
        <v>67668.899999999994</v>
      </c>
      <c r="J222" s="148">
        <v>29625.4</v>
      </c>
      <c r="K222" s="61">
        <v>169673.30000000002</v>
      </c>
      <c r="L222" s="61">
        <v>139476.90000000002</v>
      </c>
      <c r="M222" s="24">
        <v>0.28511111803969119</v>
      </c>
      <c r="N222" s="24">
        <v>0.17519217657004074</v>
      </c>
    </row>
    <row r="223" spans="1:14" x14ac:dyDescent="0.3">
      <c r="A223" s="11" t="s">
        <v>115</v>
      </c>
      <c r="B223" s="79">
        <v>200</v>
      </c>
      <c r="C223" s="13" t="s">
        <v>143</v>
      </c>
      <c r="D223" s="13" t="s">
        <v>48</v>
      </c>
      <c r="E223" s="13" t="s">
        <v>144</v>
      </c>
      <c r="F223" s="13"/>
      <c r="G223" s="62">
        <v>793703.10000000009</v>
      </c>
      <c r="H223" s="62">
        <v>357017.59999999998</v>
      </c>
      <c r="I223" s="145">
        <v>163779.29999999999</v>
      </c>
      <c r="J223" s="62">
        <v>77875.399999999994</v>
      </c>
      <c r="K223" s="62">
        <v>629923.80000000005</v>
      </c>
      <c r="L223" s="62">
        <v>279142.19999999995</v>
      </c>
      <c r="M223" s="24">
        <v>0.20634831840772699</v>
      </c>
      <c r="N223" s="24">
        <v>0.21812762171948946</v>
      </c>
    </row>
    <row r="224" spans="1:14" ht="65.25" customHeight="1" x14ac:dyDescent="0.3">
      <c r="A224" s="11" t="s">
        <v>85</v>
      </c>
      <c r="B224" s="79">
        <v>200</v>
      </c>
      <c r="C224" s="13" t="s">
        <v>143</v>
      </c>
      <c r="D224" s="13" t="s">
        <v>48</v>
      </c>
      <c r="E224" s="13" t="s">
        <v>144</v>
      </c>
      <c r="F224" s="13" t="s">
        <v>17</v>
      </c>
      <c r="G224" s="62">
        <v>787524.4</v>
      </c>
      <c r="H224" s="62">
        <v>352444.5</v>
      </c>
      <c r="I224" s="145">
        <v>161894</v>
      </c>
      <c r="J224" s="62">
        <v>75990.099999999991</v>
      </c>
      <c r="K224" s="62">
        <v>625630.4</v>
      </c>
      <c r="L224" s="62">
        <v>276454.39999999997</v>
      </c>
      <c r="M224" s="24">
        <v>0.20557331303004706</v>
      </c>
      <c r="N224" s="24">
        <v>0.21560869867454305</v>
      </c>
    </row>
    <row r="225" spans="1:14" ht="62.4" x14ac:dyDescent="0.3">
      <c r="A225" s="11" t="s">
        <v>86</v>
      </c>
      <c r="B225" s="79">
        <v>200</v>
      </c>
      <c r="C225" s="13" t="s">
        <v>143</v>
      </c>
      <c r="D225" s="13" t="s">
        <v>48</v>
      </c>
      <c r="E225" s="13" t="s">
        <v>144</v>
      </c>
      <c r="F225" s="13" t="s">
        <v>18</v>
      </c>
      <c r="G225" s="62">
        <v>787524.4</v>
      </c>
      <c r="H225" s="62">
        <v>352444.5</v>
      </c>
      <c r="I225" s="62">
        <v>161894</v>
      </c>
      <c r="J225" s="62">
        <v>75990.099999999991</v>
      </c>
      <c r="K225" s="62">
        <v>625630.4</v>
      </c>
      <c r="L225" s="62">
        <v>276454.39999999997</v>
      </c>
      <c r="M225" s="24">
        <v>0.20557331303004706</v>
      </c>
      <c r="N225" s="24">
        <v>0.21560869867454305</v>
      </c>
    </row>
    <row r="226" spans="1:14" ht="46.8" x14ac:dyDescent="0.3">
      <c r="A226" s="14" t="s">
        <v>87</v>
      </c>
      <c r="B226" s="80">
        <v>200</v>
      </c>
      <c r="C226" s="16" t="s">
        <v>143</v>
      </c>
      <c r="D226" s="16" t="s">
        <v>48</v>
      </c>
      <c r="E226" s="16" t="s">
        <v>144</v>
      </c>
      <c r="F226" s="16" t="s">
        <v>19</v>
      </c>
      <c r="G226" s="146">
        <v>782638.3</v>
      </c>
      <c r="H226" s="146">
        <v>352238.1</v>
      </c>
      <c r="I226" s="147">
        <v>160377.4</v>
      </c>
      <c r="J226" s="148">
        <v>75910.2</v>
      </c>
      <c r="K226" s="61">
        <v>622260.9</v>
      </c>
      <c r="L226" s="61">
        <v>276327.89999999997</v>
      </c>
      <c r="M226" s="24">
        <v>0.2049189261501769</v>
      </c>
      <c r="N226" s="24">
        <v>0.21550820311601726</v>
      </c>
    </row>
    <row r="227" spans="1:14" ht="46.8" x14ac:dyDescent="0.3">
      <c r="A227" s="14" t="s">
        <v>341</v>
      </c>
      <c r="B227" s="80">
        <v>200</v>
      </c>
      <c r="C227" s="16" t="s">
        <v>143</v>
      </c>
      <c r="D227" s="16" t="s">
        <v>48</v>
      </c>
      <c r="E227" s="16" t="s">
        <v>144</v>
      </c>
      <c r="F227" s="16" t="s">
        <v>342</v>
      </c>
      <c r="G227" s="146">
        <v>4886.1000000000004</v>
      </c>
      <c r="H227" s="146">
        <v>206.4</v>
      </c>
      <c r="I227" s="147">
        <v>1516.6</v>
      </c>
      <c r="J227" s="148">
        <v>79.900000000000006</v>
      </c>
      <c r="K227" s="61">
        <v>3369.5000000000005</v>
      </c>
      <c r="L227" s="61">
        <v>126.5</v>
      </c>
      <c r="M227" s="24">
        <v>0.31039070014940334</v>
      </c>
      <c r="N227" s="24">
        <v>0.38711240310077522</v>
      </c>
    </row>
    <row r="228" spans="1:14" ht="46.8" x14ac:dyDescent="0.3">
      <c r="A228" s="11" t="s">
        <v>97</v>
      </c>
      <c r="B228" s="79">
        <v>200</v>
      </c>
      <c r="C228" s="13" t="s">
        <v>143</v>
      </c>
      <c r="D228" s="13" t="s">
        <v>48</v>
      </c>
      <c r="E228" s="13" t="s">
        <v>144</v>
      </c>
      <c r="F228" s="13" t="s">
        <v>30</v>
      </c>
      <c r="G228" s="62">
        <v>6133.4</v>
      </c>
      <c r="H228" s="62">
        <v>4527.8</v>
      </c>
      <c r="I228" s="145">
        <v>1840</v>
      </c>
      <c r="J228" s="62">
        <v>1840</v>
      </c>
      <c r="K228" s="62">
        <v>4293.3999999999996</v>
      </c>
      <c r="L228" s="62">
        <v>2687.8</v>
      </c>
      <c r="M228" s="24">
        <v>0.29999673916587866</v>
      </c>
      <c r="N228" s="24">
        <v>0.40637837360307433</v>
      </c>
    </row>
    <row r="229" spans="1:14" x14ac:dyDescent="0.3">
      <c r="A229" s="11" t="s">
        <v>98</v>
      </c>
      <c r="B229" s="79">
        <v>200</v>
      </c>
      <c r="C229" s="13" t="s">
        <v>143</v>
      </c>
      <c r="D229" s="13" t="s">
        <v>48</v>
      </c>
      <c r="E229" s="13" t="s">
        <v>144</v>
      </c>
      <c r="F229" s="13" t="s">
        <v>31</v>
      </c>
      <c r="G229" s="62">
        <v>6133.4</v>
      </c>
      <c r="H229" s="62">
        <v>4527.8</v>
      </c>
      <c r="I229" s="145">
        <v>1840</v>
      </c>
      <c r="J229" s="62">
        <v>1840</v>
      </c>
      <c r="K229" s="62">
        <v>4293.3999999999996</v>
      </c>
      <c r="L229" s="62">
        <v>2687.8</v>
      </c>
      <c r="M229" s="24">
        <v>0.29999673916587866</v>
      </c>
      <c r="N229" s="24">
        <v>0.40637837360307433</v>
      </c>
    </row>
    <row r="230" spans="1:14" ht="62.4" x14ac:dyDescent="0.3">
      <c r="A230" s="14" t="s">
        <v>99</v>
      </c>
      <c r="B230" s="80">
        <v>200</v>
      </c>
      <c r="C230" s="16" t="s">
        <v>143</v>
      </c>
      <c r="D230" s="16" t="s">
        <v>48</v>
      </c>
      <c r="E230" s="16" t="s">
        <v>144</v>
      </c>
      <c r="F230" s="16" t="s">
        <v>32</v>
      </c>
      <c r="G230" s="146">
        <v>6133.4</v>
      </c>
      <c r="H230" s="146">
        <v>4527.8</v>
      </c>
      <c r="I230" s="147">
        <v>1840</v>
      </c>
      <c r="J230" s="148">
        <v>1840</v>
      </c>
      <c r="K230" s="61">
        <v>4293.3999999999996</v>
      </c>
      <c r="L230" s="61">
        <v>2687.8</v>
      </c>
      <c r="M230" s="24">
        <v>0.29999673916587866</v>
      </c>
      <c r="N230" s="24">
        <v>0.40637837360307433</v>
      </c>
    </row>
    <row r="231" spans="1:14" x14ac:dyDescent="0.3">
      <c r="A231" s="67" t="s">
        <v>91</v>
      </c>
      <c r="B231" s="79">
        <v>200</v>
      </c>
      <c r="C231" s="13" t="s">
        <v>143</v>
      </c>
      <c r="D231" s="13" t="s">
        <v>48</v>
      </c>
      <c r="E231" s="13" t="s">
        <v>144</v>
      </c>
      <c r="F231" s="13" t="s">
        <v>24</v>
      </c>
      <c r="G231" s="62">
        <v>45.3</v>
      </c>
      <c r="H231" s="62">
        <v>45.3</v>
      </c>
      <c r="I231" s="145">
        <v>45.3</v>
      </c>
      <c r="J231" s="62">
        <v>45.3</v>
      </c>
      <c r="K231" s="62">
        <v>0</v>
      </c>
      <c r="L231" s="62">
        <v>0</v>
      </c>
      <c r="M231" s="24">
        <v>1</v>
      </c>
      <c r="N231" s="24" t="s">
        <v>253</v>
      </c>
    </row>
    <row r="232" spans="1:14" ht="93.6" x14ac:dyDescent="0.3">
      <c r="A232" s="67" t="s">
        <v>109</v>
      </c>
      <c r="B232" s="79">
        <v>200</v>
      </c>
      <c r="C232" s="13" t="s">
        <v>143</v>
      </c>
      <c r="D232" s="13" t="s">
        <v>48</v>
      </c>
      <c r="E232" s="13" t="s">
        <v>144</v>
      </c>
      <c r="F232" s="13" t="s">
        <v>42</v>
      </c>
      <c r="G232" s="62">
        <v>45.3</v>
      </c>
      <c r="H232" s="62">
        <v>45.3</v>
      </c>
      <c r="I232" s="145">
        <v>45.3</v>
      </c>
      <c r="J232" s="62">
        <v>45.3</v>
      </c>
      <c r="K232" s="62">
        <v>0</v>
      </c>
      <c r="L232" s="62">
        <v>0</v>
      </c>
      <c r="M232" s="24">
        <v>1</v>
      </c>
      <c r="N232" s="24" t="s">
        <v>253</v>
      </c>
    </row>
    <row r="233" spans="1:14" ht="108.75" customHeight="1" x14ac:dyDescent="0.3">
      <c r="A233" s="14" t="s">
        <v>312</v>
      </c>
      <c r="B233" s="80">
        <v>200</v>
      </c>
      <c r="C233" s="16" t="s">
        <v>143</v>
      </c>
      <c r="D233" s="16" t="s">
        <v>48</v>
      </c>
      <c r="E233" s="16" t="s">
        <v>144</v>
      </c>
      <c r="F233" s="16" t="s">
        <v>305</v>
      </c>
      <c r="G233" s="146">
        <v>45.3</v>
      </c>
      <c r="H233" s="146">
        <v>45.3</v>
      </c>
      <c r="I233" s="147">
        <v>45.3</v>
      </c>
      <c r="J233" s="148">
        <v>45.3</v>
      </c>
      <c r="K233" s="62">
        <v>0</v>
      </c>
      <c r="L233" s="62">
        <v>0</v>
      </c>
      <c r="M233" s="24">
        <v>1</v>
      </c>
      <c r="N233" s="24" t="s">
        <v>253</v>
      </c>
    </row>
    <row r="234" spans="1:14" ht="46.8" x14ac:dyDescent="0.3">
      <c r="A234" s="11" t="s">
        <v>116</v>
      </c>
      <c r="B234" s="79">
        <v>200</v>
      </c>
      <c r="C234" s="13" t="s">
        <v>143</v>
      </c>
      <c r="D234" s="13" t="s">
        <v>49</v>
      </c>
      <c r="E234" s="13" t="s">
        <v>144</v>
      </c>
      <c r="F234" s="13"/>
      <c r="G234" s="62">
        <v>435576.3</v>
      </c>
      <c r="H234" s="62">
        <v>112619</v>
      </c>
      <c r="I234" s="145">
        <v>267262.2</v>
      </c>
      <c r="J234" s="62">
        <v>94553.2</v>
      </c>
      <c r="K234" s="62">
        <v>168314.10000000003</v>
      </c>
      <c r="L234" s="62">
        <v>18065.799999999996</v>
      </c>
      <c r="M234" s="24">
        <v>0.61358297042332199</v>
      </c>
      <c r="N234" s="24">
        <v>0.83958479475044168</v>
      </c>
    </row>
    <row r="235" spans="1:14" ht="124.8" x14ac:dyDescent="0.3">
      <c r="A235" s="11" t="s">
        <v>80</v>
      </c>
      <c r="B235" s="79">
        <v>200</v>
      </c>
      <c r="C235" s="13" t="s">
        <v>143</v>
      </c>
      <c r="D235" s="13" t="s">
        <v>49</v>
      </c>
      <c r="E235" s="13" t="s">
        <v>144</v>
      </c>
      <c r="F235" s="13" t="s">
        <v>12</v>
      </c>
      <c r="G235" s="62">
        <v>351905.80000000005</v>
      </c>
      <c r="H235" s="62">
        <v>90497.200000000012</v>
      </c>
      <c r="I235" s="145">
        <v>222517.7</v>
      </c>
      <c r="J235" s="62">
        <v>75911.600000000006</v>
      </c>
      <c r="K235" s="62">
        <v>129388.10000000002</v>
      </c>
      <c r="L235" s="62">
        <v>14585.599999999999</v>
      </c>
      <c r="M235" s="24">
        <v>0.63232177474767393</v>
      </c>
      <c r="N235" s="24">
        <v>0.83882816263928606</v>
      </c>
    </row>
    <row r="236" spans="1:14" ht="31.2" x14ac:dyDescent="0.3">
      <c r="A236" s="67" t="s">
        <v>94</v>
      </c>
      <c r="B236" s="79">
        <v>200</v>
      </c>
      <c r="C236" s="13" t="s">
        <v>143</v>
      </c>
      <c r="D236" s="13" t="s">
        <v>49</v>
      </c>
      <c r="E236" s="13" t="s">
        <v>144</v>
      </c>
      <c r="F236" s="13" t="s">
        <v>27</v>
      </c>
      <c r="G236" s="62">
        <v>142799.4</v>
      </c>
      <c r="H236" s="62">
        <v>31057.4</v>
      </c>
      <c r="I236" s="145">
        <v>96594.499999999985</v>
      </c>
      <c r="J236" s="62">
        <v>28902.5</v>
      </c>
      <c r="K236" s="62">
        <v>46204.900000000009</v>
      </c>
      <c r="L236" s="62">
        <v>2154.900000000001</v>
      </c>
      <c r="M236" s="24">
        <v>0.67643491499263997</v>
      </c>
      <c r="N236" s="24">
        <v>0.93061556988028615</v>
      </c>
    </row>
    <row r="237" spans="1:14" x14ac:dyDescent="0.3">
      <c r="A237" s="70" t="s">
        <v>95</v>
      </c>
      <c r="B237" s="80">
        <v>200</v>
      </c>
      <c r="C237" s="16" t="s">
        <v>143</v>
      </c>
      <c r="D237" s="16" t="s">
        <v>49</v>
      </c>
      <c r="E237" s="16" t="s">
        <v>144</v>
      </c>
      <c r="F237" s="16" t="s">
        <v>28</v>
      </c>
      <c r="G237" s="146">
        <v>108511.6</v>
      </c>
      <c r="H237" s="146">
        <v>21951.7</v>
      </c>
      <c r="I237" s="147">
        <v>73746.399999999994</v>
      </c>
      <c r="J237" s="148">
        <v>21951.7</v>
      </c>
      <c r="K237" s="61">
        <v>34765.200000000012</v>
      </c>
      <c r="L237" s="61">
        <v>0</v>
      </c>
      <c r="M237" s="24">
        <v>0.67961766299639847</v>
      </c>
      <c r="N237" s="24">
        <v>1</v>
      </c>
    </row>
    <row r="238" spans="1:14" ht="46.8" x14ac:dyDescent="0.3">
      <c r="A238" s="70" t="s">
        <v>96</v>
      </c>
      <c r="B238" s="80">
        <v>200</v>
      </c>
      <c r="C238" s="16" t="s">
        <v>143</v>
      </c>
      <c r="D238" s="16" t="s">
        <v>49</v>
      </c>
      <c r="E238" s="16" t="s">
        <v>144</v>
      </c>
      <c r="F238" s="16" t="s">
        <v>29</v>
      </c>
      <c r="G238" s="146">
        <v>3721.5</v>
      </c>
      <c r="H238" s="146">
        <v>614</v>
      </c>
      <c r="I238" s="147">
        <v>1782.4</v>
      </c>
      <c r="J238" s="148">
        <v>530.9</v>
      </c>
      <c r="K238" s="61">
        <v>1939.1</v>
      </c>
      <c r="L238" s="61">
        <v>83.100000000000023</v>
      </c>
      <c r="M238" s="24">
        <v>0.47894666129248964</v>
      </c>
      <c r="N238" s="24">
        <v>0.86465798045602604</v>
      </c>
    </row>
    <row r="239" spans="1:14" ht="78" x14ac:dyDescent="0.3">
      <c r="A239" s="70" t="s">
        <v>260</v>
      </c>
      <c r="B239" s="80">
        <v>200</v>
      </c>
      <c r="C239" s="16" t="s">
        <v>143</v>
      </c>
      <c r="D239" s="16" t="s">
        <v>49</v>
      </c>
      <c r="E239" s="16" t="s">
        <v>144</v>
      </c>
      <c r="F239" s="16" t="s">
        <v>258</v>
      </c>
      <c r="G239" s="146">
        <v>30566.3</v>
      </c>
      <c r="H239" s="146">
        <v>8491.7000000000007</v>
      </c>
      <c r="I239" s="147">
        <v>21065.7</v>
      </c>
      <c r="J239" s="148">
        <v>6419.9</v>
      </c>
      <c r="K239" s="61">
        <v>9500.5999999999985</v>
      </c>
      <c r="L239" s="61">
        <v>2071.8000000000011</v>
      </c>
      <c r="M239" s="24">
        <v>0.68918056814203887</v>
      </c>
      <c r="N239" s="24">
        <v>0.75602058480634016</v>
      </c>
    </row>
    <row r="240" spans="1:14" ht="46.8" x14ac:dyDescent="0.3">
      <c r="A240" s="11" t="s">
        <v>81</v>
      </c>
      <c r="B240" s="79">
        <v>200</v>
      </c>
      <c r="C240" s="13" t="s">
        <v>143</v>
      </c>
      <c r="D240" s="13" t="s">
        <v>49</v>
      </c>
      <c r="E240" s="13" t="s">
        <v>144</v>
      </c>
      <c r="F240" s="13" t="s">
        <v>13</v>
      </c>
      <c r="G240" s="62">
        <v>209106.40000000002</v>
      </c>
      <c r="H240" s="62">
        <v>59439.8</v>
      </c>
      <c r="I240" s="145">
        <v>125923.20000000001</v>
      </c>
      <c r="J240" s="62">
        <v>47009.1</v>
      </c>
      <c r="K240" s="62">
        <v>83183.200000000012</v>
      </c>
      <c r="L240" s="62">
        <v>12430.699999999997</v>
      </c>
      <c r="M240" s="24">
        <v>0.60219677637795876</v>
      </c>
      <c r="N240" s="24">
        <v>0.7908690809861405</v>
      </c>
    </row>
    <row r="241" spans="1:14" ht="48" customHeight="1" x14ac:dyDescent="0.3">
      <c r="A241" s="14" t="s">
        <v>82</v>
      </c>
      <c r="B241" s="80">
        <v>200</v>
      </c>
      <c r="C241" s="16" t="s">
        <v>143</v>
      </c>
      <c r="D241" s="16" t="s">
        <v>49</v>
      </c>
      <c r="E241" s="16" t="s">
        <v>144</v>
      </c>
      <c r="F241" s="16" t="s">
        <v>14</v>
      </c>
      <c r="G241" s="146">
        <v>160216.20000000001</v>
      </c>
      <c r="H241" s="146">
        <v>44879.1</v>
      </c>
      <c r="I241" s="147">
        <v>96537.7</v>
      </c>
      <c r="J241" s="148">
        <v>35996.9</v>
      </c>
      <c r="K241" s="61">
        <v>63678.500000000015</v>
      </c>
      <c r="L241" s="61">
        <v>8882.1999999999971</v>
      </c>
      <c r="M241" s="24">
        <v>0.6025464341308806</v>
      </c>
      <c r="N241" s="24">
        <v>0.80208604896265756</v>
      </c>
    </row>
    <row r="242" spans="1:14" ht="62.4" x14ac:dyDescent="0.3">
      <c r="A242" s="14" t="s">
        <v>83</v>
      </c>
      <c r="B242" s="80">
        <v>200</v>
      </c>
      <c r="C242" s="16" t="s">
        <v>143</v>
      </c>
      <c r="D242" s="16" t="s">
        <v>49</v>
      </c>
      <c r="E242" s="16" t="s">
        <v>144</v>
      </c>
      <c r="F242" s="16" t="s">
        <v>15</v>
      </c>
      <c r="G242" s="146">
        <v>4634.7</v>
      </c>
      <c r="H242" s="146">
        <v>1380.8</v>
      </c>
      <c r="I242" s="147">
        <v>2901.6</v>
      </c>
      <c r="J242" s="148">
        <v>1112.7</v>
      </c>
      <c r="K242" s="61">
        <v>1733.1</v>
      </c>
      <c r="L242" s="61">
        <v>268.09999999999991</v>
      </c>
      <c r="M242" s="24">
        <v>0.62605993915463787</v>
      </c>
      <c r="N242" s="24">
        <v>0.80583719582850533</v>
      </c>
    </row>
    <row r="243" spans="1:14" ht="93.6" x14ac:dyDescent="0.3">
      <c r="A243" s="14" t="s">
        <v>259</v>
      </c>
      <c r="B243" s="80">
        <v>200</v>
      </c>
      <c r="C243" s="16" t="s">
        <v>143</v>
      </c>
      <c r="D243" s="16" t="s">
        <v>49</v>
      </c>
      <c r="E243" s="16" t="s">
        <v>144</v>
      </c>
      <c r="F243" s="16" t="s">
        <v>257</v>
      </c>
      <c r="G243" s="146">
        <v>44255.5</v>
      </c>
      <c r="H243" s="146">
        <v>13179.9</v>
      </c>
      <c r="I243" s="147">
        <v>26483.9</v>
      </c>
      <c r="J243" s="148">
        <v>9899.5</v>
      </c>
      <c r="K243" s="61">
        <v>17771.599999999999</v>
      </c>
      <c r="L243" s="61">
        <v>3280.3999999999996</v>
      </c>
      <c r="M243" s="24">
        <v>0.59843183333145034</v>
      </c>
      <c r="N243" s="24">
        <v>0.75110585057549761</v>
      </c>
    </row>
    <row r="244" spans="1:14" ht="66.75" customHeight="1" x14ac:dyDescent="0.3">
      <c r="A244" s="11" t="s">
        <v>85</v>
      </c>
      <c r="B244" s="79">
        <v>200</v>
      </c>
      <c r="C244" s="13" t="s">
        <v>143</v>
      </c>
      <c r="D244" s="13" t="s">
        <v>49</v>
      </c>
      <c r="E244" s="13" t="s">
        <v>144</v>
      </c>
      <c r="F244" s="13" t="s">
        <v>17</v>
      </c>
      <c r="G244" s="62">
        <v>80343.599999999991</v>
      </c>
      <c r="H244" s="62">
        <v>20919</v>
      </c>
      <c r="I244" s="145">
        <v>41810.800000000003</v>
      </c>
      <c r="J244" s="62">
        <v>17469.3</v>
      </c>
      <c r="K244" s="62">
        <v>38532.799999999996</v>
      </c>
      <c r="L244" s="62">
        <v>3449.6999999999989</v>
      </c>
      <c r="M244" s="24">
        <v>0.52039988250464264</v>
      </c>
      <c r="N244" s="24">
        <v>0.83509249964147425</v>
      </c>
    </row>
    <row r="245" spans="1:14" ht="62.4" x14ac:dyDescent="0.3">
      <c r="A245" s="11" t="s">
        <v>86</v>
      </c>
      <c r="B245" s="79">
        <v>200</v>
      </c>
      <c r="C245" s="13" t="s">
        <v>143</v>
      </c>
      <c r="D245" s="13" t="s">
        <v>49</v>
      </c>
      <c r="E245" s="13" t="s">
        <v>144</v>
      </c>
      <c r="F245" s="13" t="s">
        <v>18</v>
      </c>
      <c r="G245" s="62">
        <v>80343.599999999991</v>
      </c>
      <c r="H245" s="62">
        <v>20919</v>
      </c>
      <c r="I245" s="62">
        <v>41810.800000000003</v>
      </c>
      <c r="J245" s="62">
        <v>17469.3</v>
      </c>
      <c r="K245" s="62">
        <v>38532.799999999996</v>
      </c>
      <c r="L245" s="62">
        <v>3449.6999999999989</v>
      </c>
      <c r="M245" s="24">
        <v>0.52039988250464264</v>
      </c>
      <c r="N245" s="24">
        <v>0.83509249964147425</v>
      </c>
    </row>
    <row r="246" spans="1:14" ht="41.4" x14ac:dyDescent="0.3">
      <c r="A246" s="65" t="s">
        <v>89</v>
      </c>
      <c r="B246" s="80">
        <v>200</v>
      </c>
      <c r="C246" s="16" t="s">
        <v>143</v>
      </c>
      <c r="D246" s="16" t="s">
        <v>49</v>
      </c>
      <c r="E246" s="16" t="s">
        <v>144</v>
      </c>
      <c r="F246" s="16" t="s">
        <v>21</v>
      </c>
      <c r="G246" s="146">
        <v>170.7</v>
      </c>
      <c r="H246" s="146">
        <v>0</v>
      </c>
      <c r="I246" s="147">
        <v>0</v>
      </c>
      <c r="J246" s="148">
        <v>0</v>
      </c>
      <c r="K246" s="61">
        <v>170.7</v>
      </c>
      <c r="L246" s="61">
        <v>0</v>
      </c>
      <c r="M246" s="24">
        <v>0</v>
      </c>
      <c r="N246" s="24" t="s">
        <v>253</v>
      </c>
    </row>
    <row r="247" spans="1:14" ht="46.8" x14ac:dyDescent="0.3">
      <c r="A247" s="14" t="s">
        <v>87</v>
      </c>
      <c r="B247" s="80">
        <v>200</v>
      </c>
      <c r="C247" s="16" t="s">
        <v>143</v>
      </c>
      <c r="D247" s="16" t="s">
        <v>49</v>
      </c>
      <c r="E247" s="16" t="s">
        <v>144</v>
      </c>
      <c r="F247" s="16" t="s">
        <v>19</v>
      </c>
      <c r="G247" s="146">
        <v>75090.7</v>
      </c>
      <c r="H247" s="146">
        <v>19546.599999999999</v>
      </c>
      <c r="I247" s="147">
        <v>38546.400000000001</v>
      </c>
      <c r="J247" s="148">
        <v>16096.9</v>
      </c>
      <c r="K247" s="61">
        <v>36544.299999999996</v>
      </c>
      <c r="L247" s="61">
        <v>3449.6999999999989</v>
      </c>
      <c r="M247" s="24">
        <v>0.5133312114549472</v>
      </c>
      <c r="N247" s="24">
        <v>0.82351406382695713</v>
      </c>
    </row>
    <row r="248" spans="1:14" ht="46.8" x14ac:dyDescent="0.3">
      <c r="A248" s="14" t="s">
        <v>341</v>
      </c>
      <c r="B248" s="80">
        <v>200</v>
      </c>
      <c r="C248" s="16" t="s">
        <v>143</v>
      </c>
      <c r="D248" s="16" t="s">
        <v>49</v>
      </c>
      <c r="E248" s="16" t="s">
        <v>144</v>
      </c>
      <c r="F248" s="16" t="s">
        <v>342</v>
      </c>
      <c r="G248" s="146">
        <v>5082.2</v>
      </c>
      <c r="H248" s="146">
        <v>1372.4</v>
      </c>
      <c r="I248" s="147">
        <v>3264.4</v>
      </c>
      <c r="J248" s="148">
        <v>1372.4</v>
      </c>
      <c r="K248" s="61">
        <v>1817.7999999999997</v>
      </c>
      <c r="L248" s="61">
        <v>0</v>
      </c>
      <c r="M248" s="24">
        <v>0.64232025500767387</v>
      </c>
      <c r="N248" s="24">
        <v>1</v>
      </c>
    </row>
    <row r="249" spans="1:14" ht="31.2" x14ac:dyDescent="0.3">
      <c r="A249" s="11" t="s">
        <v>117</v>
      </c>
      <c r="B249" s="79">
        <v>200</v>
      </c>
      <c r="C249" s="13" t="s">
        <v>143</v>
      </c>
      <c r="D249" s="13" t="s">
        <v>49</v>
      </c>
      <c r="E249" s="13" t="s">
        <v>144</v>
      </c>
      <c r="F249" s="13" t="s">
        <v>50</v>
      </c>
      <c r="G249" s="62">
        <v>375.1</v>
      </c>
      <c r="H249" s="62">
        <v>76.400000000000006</v>
      </c>
      <c r="I249" s="145">
        <v>106.5</v>
      </c>
      <c r="J249" s="62">
        <v>45.9</v>
      </c>
      <c r="K249" s="62">
        <v>268.60000000000002</v>
      </c>
      <c r="L249" s="62">
        <v>30.500000000000007</v>
      </c>
      <c r="M249" s="24">
        <v>0.28392428685683818</v>
      </c>
      <c r="N249" s="24">
        <v>0.60078534031413611</v>
      </c>
    </row>
    <row r="250" spans="1:14" ht="66" customHeight="1" x14ac:dyDescent="0.3">
      <c r="A250" s="11" t="s">
        <v>125</v>
      </c>
      <c r="B250" s="79">
        <v>200</v>
      </c>
      <c r="C250" s="13" t="s">
        <v>143</v>
      </c>
      <c r="D250" s="13" t="s">
        <v>49</v>
      </c>
      <c r="E250" s="13" t="s">
        <v>144</v>
      </c>
      <c r="F250" s="13" t="s">
        <v>58</v>
      </c>
      <c r="G250" s="62">
        <v>375.1</v>
      </c>
      <c r="H250" s="62">
        <v>76.400000000000006</v>
      </c>
      <c r="I250" s="145">
        <v>106.5</v>
      </c>
      <c r="J250" s="62">
        <v>45.9</v>
      </c>
      <c r="K250" s="62">
        <v>268.60000000000002</v>
      </c>
      <c r="L250" s="62">
        <v>30.500000000000007</v>
      </c>
      <c r="M250" s="24">
        <v>0.28392428685683818</v>
      </c>
      <c r="N250" s="24">
        <v>0.60078534031413611</v>
      </c>
    </row>
    <row r="251" spans="1:14" ht="62.4" x14ac:dyDescent="0.3">
      <c r="A251" s="17" t="s">
        <v>126</v>
      </c>
      <c r="B251" s="80">
        <v>200</v>
      </c>
      <c r="C251" s="16" t="s">
        <v>143</v>
      </c>
      <c r="D251" s="16" t="s">
        <v>49</v>
      </c>
      <c r="E251" s="16" t="s">
        <v>144</v>
      </c>
      <c r="F251" s="16" t="s">
        <v>59</v>
      </c>
      <c r="G251" s="146">
        <v>375.1</v>
      </c>
      <c r="H251" s="146">
        <v>76.400000000000006</v>
      </c>
      <c r="I251" s="147">
        <v>106.5</v>
      </c>
      <c r="J251" s="148">
        <v>45.9</v>
      </c>
      <c r="K251" s="61">
        <v>268.60000000000002</v>
      </c>
      <c r="L251" s="61">
        <v>30.500000000000007</v>
      </c>
      <c r="M251" s="24">
        <v>0.28392428685683818</v>
      </c>
      <c r="N251" s="24">
        <v>0.60078534031413611</v>
      </c>
    </row>
    <row r="252" spans="1:14" x14ac:dyDescent="0.3">
      <c r="A252" s="67" t="s">
        <v>91</v>
      </c>
      <c r="B252" s="79">
        <v>200</v>
      </c>
      <c r="C252" s="13" t="s">
        <v>143</v>
      </c>
      <c r="D252" s="13" t="s">
        <v>49</v>
      </c>
      <c r="E252" s="13" t="s">
        <v>144</v>
      </c>
      <c r="F252" s="13" t="s">
        <v>24</v>
      </c>
      <c r="G252" s="62">
        <v>2951.8</v>
      </c>
      <c r="H252" s="62">
        <v>1126.4000000000001</v>
      </c>
      <c r="I252" s="145">
        <v>2827.2000000000003</v>
      </c>
      <c r="J252" s="62">
        <v>1126.4000000000001</v>
      </c>
      <c r="K252" s="62">
        <v>124.6</v>
      </c>
      <c r="L252" s="62">
        <v>0</v>
      </c>
      <c r="M252" s="24">
        <v>0.95778846805339124</v>
      </c>
      <c r="N252" s="24">
        <v>1</v>
      </c>
    </row>
    <row r="253" spans="1:14" x14ac:dyDescent="0.3">
      <c r="A253" s="18" t="s">
        <v>287</v>
      </c>
      <c r="B253" s="79">
        <v>200</v>
      </c>
      <c r="C253" s="13" t="s">
        <v>143</v>
      </c>
      <c r="D253" s="13" t="s">
        <v>49</v>
      </c>
      <c r="E253" s="13" t="s">
        <v>144</v>
      </c>
      <c r="F253" s="13" t="s">
        <v>288</v>
      </c>
      <c r="G253" s="62">
        <v>481</v>
      </c>
      <c r="H253" s="62">
        <v>180.5</v>
      </c>
      <c r="I253" s="145">
        <v>481</v>
      </c>
      <c r="J253" s="62">
        <v>180.5</v>
      </c>
      <c r="K253" s="62">
        <v>0</v>
      </c>
      <c r="L253" s="62">
        <v>0</v>
      </c>
      <c r="M253" s="24">
        <v>1</v>
      </c>
      <c r="N253" s="24">
        <v>1</v>
      </c>
    </row>
    <row r="254" spans="1:14" ht="186.75" customHeight="1" x14ac:dyDescent="0.3">
      <c r="A254" s="20" t="s">
        <v>294</v>
      </c>
      <c r="B254" s="80">
        <v>200</v>
      </c>
      <c r="C254" s="16" t="s">
        <v>143</v>
      </c>
      <c r="D254" s="16" t="s">
        <v>49</v>
      </c>
      <c r="E254" s="16" t="s">
        <v>144</v>
      </c>
      <c r="F254" s="16" t="s">
        <v>289</v>
      </c>
      <c r="G254" s="146">
        <v>481</v>
      </c>
      <c r="H254" s="146">
        <v>180.5</v>
      </c>
      <c r="I254" s="147">
        <v>481</v>
      </c>
      <c r="J254" s="148">
        <v>180.5</v>
      </c>
      <c r="K254" s="61">
        <v>0</v>
      </c>
      <c r="L254" s="61">
        <v>0</v>
      </c>
      <c r="M254" s="24">
        <v>1</v>
      </c>
      <c r="N254" s="24">
        <v>1</v>
      </c>
    </row>
    <row r="255" spans="1:14" ht="31.2" x14ac:dyDescent="0.3">
      <c r="A255" s="11" t="s">
        <v>283</v>
      </c>
      <c r="B255" s="79">
        <v>200</v>
      </c>
      <c r="C255" s="13" t="s">
        <v>143</v>
      </c>
      <c r="D255" s="13" t="s">
        <v>49</v>
      </c>
      <c r="E255" s="13" t="s">
        <v>144</v>
      </c>
      <c r="F255" s="13" t="s">
        <v>284</v>
      </c>
      <c r="G255" s="62">
        <v>2470.8000000000002</v>
      </c>
      <c r="H255" s="62">
        <v>945.9</v>
      </c>
      <c r="I255" s="145">
        <v>2346.2000000000003</v>
      </c>
      <c r="J255" s="62">
        <v>945.9</v>
      </c>
      <c r="K255" s="62">
        <v>124.6</v>
      </c>
      <c r="L255" s="62">
        <v>0</v>
      </c>
      <c r="M255" s="24">
        <v>0.94957098915331073</v>
      </c>
      <c r="N255" s="24">
        <v>1</v>
      </c>
    </row>
    <row r="256" spans="1:14" x14ac:dyDescent="0.3">
      <c r="A256" s="17" t="s">
        <v>290</v>
      </c>
      <c r="B256" s="80">
        <v>200</v>
      </c>
      <c r="C256" s="16" t="s">
        <v>143</v>
      </c>
      <c r="D256" s="16" t="s">
        <v>49</v>
      </c>
      <c r="E256" s="16" t="s">
        <v>144</v>
      </c>
      <c r="F256" s="16" t="s">
        <v>291</v>
      </c>
      <c r="G256" s="146">
        <v>2469.9</v>
      </c>
      <c r="H256" s="146">
        <v>945.4</v>
      </c>
      <c r="I256" s="147">
        <v>2345.4</v>
      </c>
      <c r="J256" s="148">
        <v>945.4</v>
      </c>
      <c r="K256" s="61">
        <v>124.5</v>
      </c>
      <c r="L256" s="61">
        <v>0</v>
      </c>
      <c r="M256" s="24">
        <v>0.9495931009352605</v>
      </c>
      <c r="N256" s="24">
        <v>1</v>
      </c>
    </row>
    <row r="257" spans="1:14" x14ac:dyDescent="0.3">
      <c r="A257" s="17" t="s">
        <v>285</v>
      </c>
      <c r="B257" s="80">
        <v>200</v>
      </c>
      <c r="C257" s="16" t="s">
        <v>143</v>
      </c>
      <c r="D257" s="16" t="s">
        <v>49</v>
      </c>
      <c r="E257" s="16" t="s">
        <v>144</v>
      </c>
      <c r="F257" s="16" t="s">
        <v>286</v>
      </c>
      <c r="G257" s="146">
        <v>0.9</v>
      </c>
      <c r="H257" s="146">
        <v>0.5</v>
      </c>
      <c r="I257" s="147">
        <v>0.8</v>
      </c>
      <c r="J257" s="148">
        <v>0.5</v>
      </c>
      <c r="K257" s="61">
        <v>9.9999999999999978E-2</v>
      </c>
      <c r="L257" s="61">
        <v>0</v>
      </c>
      <c r="M257" s="24">
        <v>0.88888888888888895</v>
      </c>
      <c r="N257" s="24" t="s">
        <v>253</v>
      </c>
    </row>
    <row r="258" spans="1:14" ht="31.2" x14ac:dyDescent="0.3">
      <c r="A258" s="11" t="s">
        <v>325</v>
      </c>
      <c r="B258" s="79">
        <v>200</v>
      </c>
      <c r="C258" s="13" t="s">
        <v>143</v>
      </c>
      <c r="D258" s="13" t="s">
        <v>323</v>
      </c>
      <c r="E258" s="13" t="s">
        <v>144</v>
      </c>
      <c r="F258" s="13"/>
      <c r="G258" s="62">
        <v>299563.2</v>
      </c>
      <c r="H258" s="62">
        <v>144705.1</v>
      </c>
      <c r="I258" s="145">
        <v>167544.9</v>
      </c>
      <c r="J258" s="62">
        <v>140933.1</v>
      </c>
      <c r="K258" s="62">
        <v>132018.30000000002</v>
      </c>
      <c r="L258" s="62">
        <v>3771.9999999999973</v>
      </c>
      <c r="M258" s="24">
        <v>0.55929733692255923</v>
      </c>
      <c r="N258" s="24">
        <v>0.97393319240303211</v>
      </c>
    </row>
    <row r="259" spans="1:14" ht="31.2" x14ac:dyDescent="0.3">
      <c r="A259" s="11" t="s">
        <v>361</v>
      </c>
      <c r="B259" s="79">
        <v>200</v>
      </c>
      <c r="C259" s="13" t="s">
        <v>143</v>
      </c>
      <c r="D259" s="13" t="s">
        <v>359</v>
      </c>
      <c r="E259" s="13" t="s">
        <v>144</v>
      </c>
      <c r="F259" s="13"/>
      <c r="G259" s="62">
        <v>239333.1</v>
      </c>
      <c r="H259" s="62">
        <v>131519.6</v>
      </c>
      <c r="I259" s="145">
        <v>133353.29999999999</v>
      </c>
      <c r="J259" s="62">
        <v>128612.90000000001</v>
      </c>
      <c r="K259" s="62">
        <v>105979.80000000002</v>
      </c>
      <c r="L259" s="62">
        <v>2906.6999999999971</v>
      </c>
      <c r="M259" s="24">
        <v>0.55718703346925258</v>
      </c>
      <c r="N259" s="24">
        <v>0.97789911161530296</v>
      </c>
    </row>
    <row r="260" spans="1:14" ht="69.75" customHeight="1" x14ac:dyDescent="0.3">
      <c r="A260" s="11" t="s">
        <v>85</v>
      </c>
      <c r="B260" s="79">
        <v>200</v>
      </c>
      <c r="C260" s="13" t="s">
        <v>143</v>
      </c>
      <c r="D260" s="13" t="s">
        <v>359</v>
      </c>
      <c r="E260" s="13" t="s">
        <v>144</v>
      </c>
      <c r="F260" s="13" t="s">
        <v>17</v>
      </c>
      <c r="G260" s="62">
        <v>239333.1</v>
      </c>
      <c r="H260" s="62">
        <v>131519.6</v>
      </c>
      <c r="I260" s="145">
        <v>133353.29999999999</v>
      </c>
      <c r="J260" s="62">
        <v>128612.90000000001</v>
      </c>
      <c r="K260" s="62">
        <v>105979.80000000002</v>
      </c>
      <c r="L260" s="62">
        <v>2906.6999999999971</v>
      </c>
      <c r="M260" s="24">
        <v>0.55718703346925258</v>
      </c>
      <c r="N260" s="24">
        <v>0.97789911161530296</v>
      </c>
    </row>
    <row r="261" spans="1:14" ht="62.4" x14ac:dyDescent="0.3">
      <c r="A261" s="11" t="s">
        <v>86</v>
      </c>
      <c r="B261" s="79">
        <v>200</v>
      </c>
      <c r="C261" s="13" t="s">
        <v>143</v>
      </c>
      <c r="D261" s="13" t="s">
        <v>359</v>
      </c>
      <c r="E261" s="13" t="s">
        <v>144</v>
      </c>
      <c r="F261" s="13" t="s">
        <v>18</v>
      </c>
      <c r="G261" s="62">
        <v>239333.1</v>
      </c>
      <c r="H261" s="62">
        <v>131519.6</v>
      </c>
      <c r="I261" s="62">
        <v>133353.29999999999</v>
      </c>
      <c r="J261" s="62">
        <v>128612.90000000001</v>
      </c>
      <c r="K261" s="62">
        <v>105979.80000000002</v>
      </c>
      <c r="L261" s="62">
        <v>2906.6999999999971</v>
      </c>
      <c r="M261" s="24">
        <v>0.55718703346925258</v>
      </c>
      <c r="N261" s="24">
        <v>0.97789911161530296</v>
      </c>
    </row>
    <row r="262" spans="1:14" ht="46.8" x14ac:dyDescent="0.3">
      <c r="A262" s="14" t="s">
        <v>87</v>
      </c>
      <c r="B262" s="80">
        <v>200</v>
      </c>
      <c r="C262" s="16" t="s">
        <v>143</v>
      </c>
      <c r="D262" s="16" t="s">
        <v>359</v>
      </c>
      <c r="E262" s="16" t="s">
        <v>144</v>
      </c>
      <c r="F262" s="16" t="s">
        <v>19</v>
      </c>
      <c r="G262" s="146">
        <v>239333.1</v>
      </c>
      <c r="H262" s="146">
        <v>131519.6</v>
      </c>
      <c r="I262" s="147">
        <v>133353.29999999999</v>
      </c>
      <c r="J262" s="148">
        <v>128612.90000000001</v>
      </c>
      <c r="K262" s="61">
        <v>105979.80000000002</v>
      </c>
      <c r="L262" s="61">
        <v>2906.6999999999971</v>
      </c>
      <c r="M262" s="24">
        <v>0.55718703346925258</v>
      </c>
      <c r="N262" s="24">
        <v>0.97789911161530296</v>
      </c>
    </row>
    <row r="263" spans="1:14" ht="46.8" x14ac:dyDescent="0.3">
      <c r="A263" s="11" t="s">
        <v>324</v>
      </c>
      <c r="B263" s="79">
        <v>200</v>
      </c>
      <c r="C263" s="13" t="s">
        <v>143</v>
      </c>
      <c r="D263" s="13" t="s">
        <v>322</v>
      </c>
      <c r="E263" s="13" t="s">
        <v>144</v>
      </c>
      <c r="F263" s="13"/>
      <c r="G263" s="62">
        <v>22374.7</v>
      </c>
      <c r="H263" s="62">
        <v>4624.2000000000007</v>
      </c>
      <c r="I263" s="145">
        <v>13627.2</v>
      </c>
      <c r="J263" s="62">
        <v>3790.4</v>
      </c>
      <c r="K263" s="62">
        <v>8747.5</v>
      </c>
      <c r="L263" s="62">
        <v>833.80000000000041</v>
      </c>
      <c r="M263" s="24">
        <v>0.60904503747536276</v>
      </c>
      <c r="N263" s="24">
        <v>0.81968772976947357</v>
      </c>
    </row>
    <row r="264" spans="1:14" ht="124.8" x14ac:dyDescent="0.3">
      <c r="A264" s="11" t="s">
        <v>80</v>
      </c>
      <c r="B264" s="79">
        <v>200</v>
      </c>
      <c r="C264" s="13" t="s">
        <v>143</v>
      </c>
      <c r="D264" s="13" t="s">
        <v>322</v>
      </c>
      <c r="E264" s="13" t="s">
        <v>144</v>
      </c>
      <c r="F264" s="13" t="s">
        <v>12</v>
      </c>
      <c r="G264" s="62">
        <v>912.5</v>
      </c>
      <c r="H264" s="62">
        <v>249.8</v>
      </c>
      <c r="I264" s="145">
        <v>0</v>
      </c>
      <c r="J264" s="62">
        <v>0</v>
      </c>
      <c r="K264" s="62">
        <v>912.5</v>
      </c>
      <c r="L264" s="62">
        <v>249.8</v>
      </c>
      <c r="M264" s="24">
        <v>0</v>
      </c>
      <c r="N264" s="24">
        <v>0</v>
      </c>
    </row>
    <row r="265" spans="1:14" ht="31.2" x14ac:dyDescent="0.3">
      <c r="A265" s="67" t="s">
        <v>94</v>
      </c>
      <c r="B265" s="79">
        <v>200</v>
      </c>
      <c r="C265" s="13" t="s">
        <v>143</v>
      </c>
      <c r="D265" s="13" t="s">
        <v>322</v>
      </c>
      <c r="E265" s="13" t="s">
        <v>144</v>
      </c>
      <c r="F265" s="13" t="s">
        <v>27</v>
      </c>
      <c r="G265" s="62">
        <v>912.5</v>
      </c>
      <c r="H265" s="62">
        <v>249.8</v>
      </c>
      <c r="I265" s="145">
        <v>0</v>
      </c>
      <c r="J265" s="62">
        <v>0</v>
      </c>
      <c r="K265" s="62">
        <v>912.5</v>
      </c>
      <c r="L265" s="62">
        <v>249.8</v>
      </c>
      <c r="M265" s="24">
        <v>0</v>
      </c>
      <c r="N265" s="24">
        <v>0</v>
      </c>
    </row>
    <row r="266" spans="1:14" x14ac:dyDescent="0.3">
      <c r="A266" s="70" t="s">
        <v>95</v>
      </c>
      <c r="B266" s="80">
        <v>200</v>
      </c>
      <c r="C266" s="16" t="s">
        <v>143</v>
      </c>
      <c r="D266" s="16" t="s">
        <v>322</v>
      </c>
      <c r="E266" s="16" t="s">
        <v>144</v>
      </c>
      <c r="F266" s="16" t="s">
        <v>28</v>
      </c>
      <c r="G266" s="146">
        <v>700.8</v>
      </c>
      <c r="H266" s="146">
        <v>193</v>
      </c>
      <c r="I266" s="147">
        <v>0</v>
      </c>
      <c r="J266" s="148">
        <v>0</v>
      </c>
      <c r="K266" s="61">
        <v>700.8</v>
      </c>
      <c r="L266" s="61">
        <v>193</v>
      </c>
      <c r="M266" s="24">
        <v>0</v>
      </c>
      <c r="N266" s="24">
        <v>0</v>
      </c>
    </row>
    <row r="267" spans="1:14" ht="33.75" customHeight="1" x14ac:dyDescent="0.3">
      <c r="A267" s="67" t="s">
        <v>94</v>
      </c>
      <c r="B267" s="80">
        <v>200</v>
      </c>
      <c r="C267" s="16" t="s">
        <v>143</v>
      </c>
      <c r="D267" s="16" t="s">
        <v>322</v>
      </c>
      <c r="E267" s="16" t="s">
        <v>144</v>
      </c>
      <c r="F267" s="16" t="s">
        <v>258</v>
      </c>
      <c r="G267" s="146">
        <v>211.7</v>
      </c>
      <c r="H267" s="146">
        <v>56.8</v>
      </c>
      <c r="I267" s="147">
        <v>0</v>
      </c>
      <c r="J267" s="148">
        <v>0</v>
      </c>
      <c r="K267" s="61">
        <v>211.7</v>
      </c>
      <c r="L267" s="61">
        <v>56.8</v>
      </c>
      <c r="M267" s="24">
        <v>0</v>
      </c>
      <c r="N267" s="24">
        <v>0</v>
      </c>
    </row>
    <row r="268" spans="1:14" ht="54" customHeight="1" x14ac:dyDescent="0.3">
      <c r="A268" s="11" t="s">
        <v>85</v>
      </c>
      <c r="B268" s="79">
        <v>200</v>
      </c>
      <c r="C268" s="13" t="s">
        <v>143</v>
      </c>
      <c r="D268" s="13" t="s">
        <v>322</v>
      </c>
      <c r="E268" s="13" t="s">
        <v>144</v>
      </c>
      <c r="F268" s="13" t="s">
        <v>17</v>
      </c>
      <c r="G268" s="62">
        <v>21462.2</v>
      </c>
      <c r="H268" s="62">
        <v>4374.4000000000005</v>
      </c>
      <c r="I268" s="145">
        <v>13627.2</v>
      </c>
      <c r="J268" s="62">
        <v>3790.4</v>
      </c>
      <c r="K268" s="62">
        <v>7835</v>
      </c>
      <c r="L268" s="62">
        <v>584.00000000000045</v>
      </c>
      <c r="M268" s="24">
        <v>0.63493956817101693</v>
      </c>
      <c r="N268" s="24">
        <v>0.86649597659107525</v>
      </c>
    </row>
    <row r="269" spans="1:14" ht="62.4" x14ac:dyDescent="0.3">
      <c r="A269" s="11" t="s">
        <v>86</v>
      </c>
      <c r="B269" s="79">
        <v>200</v>
      </c>
      <c r="C269" s="13" t="s">
        <v>143</v>
      </c>
      <c r="D269" s="13" t="s">
        <v>322</v>
      </c>
      <c r="E269" s="13" t="s">
        <v>144</v>
      </c>
      <c r="F269" s="13" t="s">
        <v>18</v>
      </c>
      <c r="G269" s="62">
        <v>21462.2</v>
      </c>
      <c r="H269" s="62">
        <v>4374.4000000000005</v>
      </c>
      <c r="I269" s="62">
        <v>13627.2</v>
      </c>
      <c r="J269" s="62">
        <v>3790.4</v>
      </c>
      <c r="K269" s="62">
        <v>7835</v>
      </c>
      <c r="L269" s="62">
        <v>584.00000000000045</v>
      </c>
      <c r="M269" s="24">
        <v>0.63493956817101693</v>
      </c>
      <c r="N269" s="24">
        <v>0.86649597659107525</v>
      </c>
    </row>
    <row r="270" spans="1:14" ht="46.8" x14ac:dyDescent="0.3">
      <c r="A270" s="14" t="s">
        <v>87</v>
      </c>
      <c r="B270" s="80">
        <v>200</v>
      </c>
      <c r="C270" s="16" t="s">
        <v>143</v>
      </c>
      <c r="D270" s="16" t="s">
        <v>322</v>
      </c>
      <c r="E270" s="16" t="s">
        <v>144</v>
      </c>
      <c r="F270" s="16" t="s">
        <v>19</v>
      </c>
      <c r="G270" s="146">
        <v>21462.2</v>
      </c>
      <c r="H270" s="146">
        <v>4374.4000000000005</v>
      </c>
      <c r="I270" s="147">
        <v>13627.2</v>
      </c>
      <c r="J270" s="148">
        <v>3790.4</v>
      </c>
      <c r="K270" s="61">
        <v>7835</v>
      </c>
      <c r="L270" s="61">
        <v>584.00000000000045</v>
      </c>
      <c r="M270" s="24">
        <v>0.63493956817101693</v>
      </c>
      <c r="N270" s="24">
        <v>0.86649597659107525</v>
      </c>
    </row>
    <row r="271" spans="1:14" ht="31.2" x14ac:dyDescent="0.3">
      <c r="A271" s="11" t="s">
        <v>362</v>
      </c>
      <c r="B271" s="79">
        <v>200</v>
      </c>
      <c r="C271" s="13" t="s">
        <v>143</v>
      </c>
      <c r="D271" s="13" t="s">
        <v>360</v>
      </c>
      <c r="E271" s="13" t="s">
        <v>144</v>
      </c>
      <c r="F271" s="13"/>
      <c r="G271" s="62">
        <v>37855.4</v>
      </c>
      <c r="H271" s="62">
        <v>8561.3000000000011</v>
      </c>
      <c r="I271" s="145">
        <v>20564.399999999998</v>
      </c>
      <c r="J271" s="62">
        <v>8529.8000000000011</v>
      </c>
      <c r="K271" s="62">
        <v>17291</v>
      </c>
      <c r="L271" s="62">
        <v>31.5</v>
      </c>
      <c r="M271" s="24">
        <v>0.54323557537365863</v>
      </c>
      <c r="N271" s="24">
        <v>0.99632065223739386</v>
      </c>
    </row>
    <row r="272" spans="1:14" ht="124.8" x14ac:dyDescent="0.3">
      <c r="A272" s="11" t="s">
        <v>80</v>
      </c>
      <c r="B272" s="79">
        <v>200</v>
      </c>
      <c r="C272" s="13" t="s">
        <v>143</v>
      </c>
      <c r="D272" s="13" t="s">
        <v>360</v>
      </c>
      <c r="E272" s="13" t="s">
        <v>144</v>
      </c>
      <c r="F272" s="13" t="s">
        <v>12</v>
      </c>
      <c r="G272" s="62">
        <v>29649.3</v>
      </c>
      <c r="H272" s="62">
        <v>6766.6</v>
      </c>
      <c r="I272" s="145">
        <v>17085.699999999997</v>
      </c>
      <c r="J272" s="62">
        <v>6766.6</v>
      </c>
      <c r="K272" s="62">
        <v>12563.6</v>
      </c>
      <c r="L272" s="62">
        <v>0</v>
      </c>
      <c r="M272" s="24">
        <v>0.57625981051829211</v>
      </c>
      <c r="N272" s="24">
        <v>1</v>
      </c>
    </row>
    <row r="273" spans="1:14" ht="31.2" x14ac:dyDescent="0.3">
      <c r="A273" s="67" t="s">
        <v>94</v>
      </c>
      <c r="B273" s="79">
        <v>200</v>
      </c>
      <c r="C273" s="13" t="s">
        <v>143</v>
      </c>
      <c r="D273" s="13" t="s">
        <v>360</v>
      </c>
      <c r="E273" s="13" t="s">
        <v>144</v>
      </c>
      <c r="F273" s="13" t="s">
        <v>27</v>
      </c>
      <c r="G273" s="62">
        <v>29649.3</v>
      </c>
      <c r="H273" s="62">
        <v>6766.6</v>
      </c>
      <c r="I273" s="145">
        <v>17085.699999999997</v>
      </c>
      <c r="J273" s="62">
        <v>6766.6</v>
      </c>
      <c r="K273" s="62">
        <v>12563.6</v>
      </c>
      <c r="L273" s="62">
        <v>0</v>
      </c>
      <c r="M273" s="24">
        <v>0.57625981051829211</v>
      </c>
      <c r="N273" s="24">
        <v>1</v>
      </c>
    </row>
    <row r="274" spans="1:14" x14ac:dyDescent="0.3">
      <c r="A274" s="70" t="s">
        <v>95</v>
      </c>
      <c r="B274" s="80">
        <v>200</v>
      </c>
      <c r="C274" s="16" t="s">
        <v>143</v>
      </c>
      <c r="D274" s="16" t="s">
        <v>360</v>
      </c>
      <c r="E274" s="16" t="s">
        <v>144</v>
      </c>
      <c r="F274" s="16" t="s">
        <v>28</v>
      </c>
      <c r="G274" s="146">
        <v>21803.3</v>
      </c>
      <c r="H274" s="146">
        <v>5094.5</v>
      </c>
      <c r="I274" s="147">
        <v>13004.8</v>
      </c>
      <c r="J274" s="148">
        <v>5094.5</v>
      </c>
      <c r="K274" s="61">
        <v>8798.5</v>
      </c>
      <c r="L274" s="61">
        <v>0</v>
      </c>
      <c r="M274" s="24">
        <v>0.59646016887351916</v>
      </c>
      <c r="N274" s="24">
        <v>1</v>
      </c>
    </row>
    <row r="275" spans="1:14" ht="46.8" x14ac:dyDescent="0.3">
      <c r="A275" s="70" t="s">
        <v>96</v>
      </c>
      <c r="B275" s="80">
        <v>200</v>
      </c>
      <c r="C275" s="16" t="s">
        <v>143</v>
      </c>
      <c r="D275" s="16" t="s">
        <v>360</v>
      </c>
      <c r="E275" s="16" t="s">
        <v>144</v>
      </c>
      <c r="F275" s="16" t="s">
        <v>29</v>
      </c>
      <c r="G275" s="146">
        <v>1260.5</v>
      </c>
      <c r="H275" s="146">
        <v>196</v>
      </c>
      <c r="I275" s="147">
        <v>389.3</v>
      </c>
      <c r="J275" s="148">
        <v>196</v>
      </c>
      <c r="K275" s="61">
        <v>871.2</v>
      </c>
      <c r="L275" s="61">
        <v>0</v>
      </c>
      <c r="M275" s="24">
        <v>0.30884569615232049</v>
      </c>
      <c r="N275" s="24">
        <v>1</v>
      </c>
    </row>
    <row r="276" spans="1:14" ht="93.75" customHeight="1" x14ac:dyDescent="0.3">
      <c r="A276" s="70" t="s">
        <v>260</v>
      </c>
      <c r="B276" s="80">
        <v>200</v>
      </c>
      <c r="C276" s="16" t="s">
        <v>143</v>
      </c>
      <c r="D276" s="16" t="s">
        <v>360</v>
      </c>
      <c r="E276" s="16" t="s">
        <v>144</v>
      </c>
      <c r="F276" s="16" t="s">
        <v>258</v>
      </c>
      <c r="G276" s="146">
        <v>6585.5</v>
      </c>
      <c r="H276" s="146">
        <v>1476.1000000000001</v>
      </c>
      <c r="I276" s="147">
        <v>3691.6</v>
      </c>
      <c r="J276" s="148">
        <v>1476.1</v>
      </c>
      <c r="K276" s="61">
        <v>2893.9</v>
      </c>
      <c r="L276" s="61">
        <v>0</v>
      </c>
      <c r="M276" s="24">
        <v>0.56056487738212735</v>
      </c>
      <c r="N276" s="24">
        <v>0.99999999999999989</v>
      </c>
    </row>
    <row r="277" spans="1:14" s="7" customFormat="1" ht="63.75" customHeight="1" x14ac:dyDescent="0.3">
      <c r="A277" s="11" t="s">
        <v>85</v>
      </c>
      <c r="B277" s="79">
        <v>200</v>
      </c>
      <c r="C277" s="13" t="s">
        <v>143</v>
      </c>
      <c r="D277" s="13" t="s">
        <v>360</v>
      </c>
      <c r="E277" s="13" t="s">
        <v>144</v>
      </c>
      <c r="F277" s="13" t="s">
        <v>17</v>
      </c>
      <c r="G277" s="62">
        <v>8206.1</v>
      </c>
      <c r="H277" s="62">
        <v>1794.7000000000003</v>
      </c>
      <c r="I277" s="145">
        <v>3478.7</v>
      </c>
      <c r="J277" s="62">
        <v>1763.2</v>
      </c>
      <c r="K277" s="62">
        <v>4727.4000000000005</v>
      </c>
      <c r="L277" s="62">
        <v>31.5</v>
      </c>
      <c r="M277" s="24">
        <v>0.4239163549067157</v>
      </c>
      <c r="N277" s="24">
        <v>0.9824483200534907</v>
      </c>
    </row>
    <row r="278" spans="1:14" ht="62.4" x14ac:dyDescent="0.3">
      <c r="A278" s="67" t="s">
        <v>86</v>
      </c>
      <c r="B278" s="79">
        <v>200</v>
      </c>
      <c r="C278" s="13" t="s">
        <v>143</v>
      </c>
      <c r="D278" s="16" t="s">
        <v>360</v>
      </c>
      <c r="E278" s="13" t="s">
        <v>144</v>
      </c>
      <c r="F278" s="13" t="s">
        <v>18</v>
      </c>
      <c r="G278" s="62">
        <v>8206.1</v>
      </c>
      <c r="H278" s="62">
        <v>1794.7000000000003</v>
      </c>
      <c r="I278" s="62">
        <v>3478.7</v>
      </c>
      <c r="J278" s="62">
        <v>1763.2</v>
      </c>
      <c r="K278" s="62">
        <v>4727.4000000000005</v>
      </c>
      <c r="L278" s="62">
        <v>31.5</v>
      </c>
      <c r="M278" s="24">
        <v>0.4239163549067157</v>
      </c>
      <c r="N278" s="24">
        <v>0.9824483200534907</v>
      </c>
    </row>
    <row r="279" spans="1:14" ht="46.8" x14ac:dyDescent="0.3">
      <c r="A279" s="14" t="s">
        <v>87</v>
      </c>
      <c r="B279" s="80">
        <v>200</v>
      </c>
      <c r="C279" s="16" t="s">
        <v>143</v>
      </c>
      <c r="D279" s="16" t="s">
        <v>360</v>
      </c>
      <c r="E279" s="16" t="s">
        <v>144</v>
      </c>
      <c r="F279" s="16" t="s">
        <v>19</v>
      </c>
      <c r="G279" s="146">
        <v>8060.6</v>
      </c>
      <c r="H279" s="146">
        <v>1763.2000000000003</v>
      </c>
      <c r="I279" s="147">
        <v>3478.7</v>
      </c>
      <c r="J279" s="148">
        <v>1763.2</v>
      </c>
      <c r="K279" s="61">
        <v>4581.9000000000005</v>
      </c>
      <c r="L279" s="61">
        <v>0</v>
      </c>
      <c r="M279" s="24">
        <v>0.43156836960027783</v>
      </c>
      <c r="N279" s="24">
        <v>0.99999999999999989</v>
      </c>
    </row>
    <row r="280" spans="1:14" ht="46.8" x14ac:dyDescent="0.3">
      <c r="A280" s="14" t="s">
        <v>341</v>
      </c>
      <c r="B280" s="80">
        <v>200</v>
      </c>
      <c r="C280" s="16" t="s">
        <v>143</v>
      </c>
      <c r="D280" s="16" t="s">
        <v>360</v>
      </c>
      <c r="E280" s="16" t="s">
        <v>144</v>
      </c>
      <c r="F280" s="16" t="s">
        <v>342</v>
      </c>
      <c r="G280" s="146">
        <v>145.5</v>
      </c>
      <c r="H280" s="146">
        <v>31.5</v>
      </c>
      <c r="I280" s="147">
        <v>0</v>
      </c>
      <c r="J280" s="148">
        <v>0</v>
      </c>
      <c r="K280" s="61">
        <v>145.5</v>
      </c>
      <c r="L280" s="61">
        <v>31.5</v>
      </c>
      <c r="M280" s="24">
        <v>0</v>
      </c>
      <c r="N280" s="24">
        <v>0</v>
      </c>
    </row>
    <row r="281" spans="1:14" ht="18.75" customHeight="1" x14ac:dyDescent="0.3">
      <c r="A281" s="11" t="s">
        <v>118</v>
      </c>
      <c r="B281" s="79">
        <v>200</v>
      </c>
      <c r="C281" s="13" t="s">
        <v>143</v>
      </c>
      <c r="D281" s="13" t="s">
        <v>51</v>
      </c>
      <c r="E281" s="13" t="s">
        <v>144</v>
      </c>
      <c r="F281" s="13"/>
      <c r="G281" s="62">
        <v>13216774.199999999</v>
      </c>
      <c r="H281" s="62">
        <v>2722269.1000000006</v>
      </c>
      <c r="I281" s="145">
        <v>7811483</v>
      </c>
      <c r="J281" s="62">
        <v>1880418.0999999999</v>
      </c>
      <c r="K281" s="62">
        <v>5405291.1999999993</v>
      </c>
      <c r="L281" s="62">
        <v>841851</v>
      </c>
      <c r="M281" s="24">
        <v>0.59102795294785326</v>
      </c>
      <c r="N281" s="24">
        <v>0.69075393758831538</v>
      </c>
    </row>
    <row r="282" spans="1:14" x14ac:dyDescent="0.3">
      <c r="A282" s="11" t="s">
        <v>119</v>
      </c>
      <c r="B282" s="79">
        <v>200</v>
      </c>
      <c r="C282" s="13" t="s">
        <v>143</v>
      </c>
      <c r="D282" s="13" t="s">
        <v>52</v>
      </c>
      <c r="E282" s="13" t="s">
        <v>144</v>
      </c>
      <c r="F282" s="13"/>
      <c r="G282" s="62">
        <v>4860877.4000000004</v>
      </c>
      <c r="H282" s="62">
        <v>1059020.9000000001</v>
      </c>
      <c r="I282" s="145">
        <v>2790279.0999999996</v>
      </c>
      <c r="J282" s="62">
        <v>784317.39999999991</v>
      </c>
      <c r="K282" s="62">
        <v>2070598.3</v>
      </c>
      <c r="L282" s="62">
        <v>274703.50000000006</v>
      </c>
      <c r="M282" s="24">
        <v>0.57402786994792332</v>
      </c>
      <c r="N282" s="24">
        <v>0.74060615800877938</v>
      </c>
    </row>
    <row r="283" spans="1:14" ht="70.5" customHeight="1" x14ac:dyDescent="0.3">
      <c r="A283" s="11" t="s">
        <v>85</v>
      </c>
      <c r="B283" s="79">
        <v>200</v>
      </c>
      <c r="C283" s="13" t="s">
        <v>143</v>
      </c>
      <c r="D283" s="13" t="s">
        <v>52</v>
      </c>
      <c r="E283" s="13" t="s">
        <v>144</v>
      </c>
      <c r="F283" s="13" t="s">
        <v>17</v>
      </c>
      <c r="G283" s="62">
        <v>439405.2</v>
      </c>
      <c r="H283" s="62">
        <v>41719.699999999997</v>
      </c>
      <c r="I283" s="145">
        <v>44052.4</v>
      </c>
      <c r="J283" s="62">
        <v>23383.5</v>
      </c>
      <c r="K283" s="62">
        <v>395352.8</v>
      </c>
      <c r="L283" s="62">
        <v>18336.199999999997</v>
      </c>
      <c r="M283" s="24">
        <v>0.10025461692305872</v>
      </c>
      <c r="N283" s="24">
        <v>0.56049060755470437</v>
      </c>
    </row>
    <row r="284" spans="1:14" ht="62.4" x14ac:dyDescent="0.3">
      <c r="A284" s="11" t="s">
        <v>86</v>
      </c>
      <c r="B284" s="79">
        <v>200</v>
      </c>
      <c r="C284" s="13" t="s">
        <v>143</v>
      </c>
      <c r="D284" s="13" t="s">
        <v>52</v>
      </c>
      <c r="E284" s="13" t="s">
        <v>144</v>
      </c>
      <c r="F284" s="13" t="s">
        <v>18</v>
      </c>
      <c r="G284" s="62">
        <v>439405.2</v>
      </c>
      <c r="H284" s="62">
        <v>41719.699999999997</v>
      </c>
      <c r="I284" s="62">
        <v>44052.4</v>
      </c>
      <c r="J284" s="62">
        <v>23383.5</v>
      </c>
      <c r="K284" s="62">
        <v>395352.8</v>
      </c>
      <c r="L284" s="62">
        <v>18336.199999999997</v>
      </c>
      <c r="M284" s="24">
        <v>0.10025461692305872</v>
      </c>
      <c r="N284" s="24">
        <v>0.56049060755470437</v>
      </c>
    </row>
    <row r="285" spans="1:14" ht="61.5" customHeight="1" x14ac:dyDescent="0.3">
      <c r="A285" s="14" t="s">
        <v>89</v>
      </c>
      <c r="B285" s="80">
        <v>200</v>
      </c>
      <c r="C285" s="16" t="s">
        <v>143</v>
      </c>
      <c r="D285" s="16" t="s">
        <v>52</v>
      </c>
      <c r="E285" s="16" t="s">
        <v>144</v>
      </c>
      <c r="F285" s="16" t="s">
        <v>21</v>
      </c>
      <c r="G285" s="146">
        <v>439405.2</v>
      </c>
      <c r="H285" s="146">
        <v>41719.699999999997</v>
      </c>
      <c r="I285" s="147">
        <v>44052.4</v>
      </c>
      <c r="J285" s="148">
        <v>23383.5</v>
      </c>
      <c r="K285" s="61">
        <v>395352.8</v>
      </c>
      <c r="L285" s="61">
        <v>18336.199999999997</v>
      </c>
      <c r="M285" s="24">
        <v>0.10025461692305872</v>
      </c>
      <c r="N285" s="24">
        <v>0.56049060755470437</v>
      </c>
    </row>
    <row r="286" spans="1:14" ht="62.4" x14ac:dyDescent="0.3">
      <c r="A286" s="11" t="s">
        <v>100</v>
      </c>
      <c r="B286" s="79">
        <v>200</v>
      </c>
      <c r="C286" s="13" t="s">
        <v>143</v>
      </c>
      <c r="D286" s="13" t="s">
        <v>52</v>
      </c>
      <c r="E286" s="13" t="s">
        <v>144</v>
      </c>
      <c r="F286" s="13" t="s">
        <v>33</v>
      </c>
      <c r="G286" s="62">
        <v>4421472.2</v>
      </c>
      <c r="H286" s="62">
        <v>1017301.2000000001</v>
      </c>
      <c r="I286" s="145">
        <v>2746226.6999999997</v>
      </c>
      <c r="J286" s="62">
        <v>760933.89999999991</v>
      </c>
      <c r="K286" s="62">
        <v>1675245.5</v>
      </c>
      <c r="L286" s="62">
        <v>256367.30000000008</v>
      </c>
      <c r="M286" s="24">
        <v>0.62111138005119648</v>
      </c>
      <c r="N286" s="24">
        <v>0.74799272821068119</v>
      </c>
    </row>
    <row r="287" spans="1:14" ht="31.2" x14ac:dyDescent="0.3">
      <c r="A287" s="11" t="s">
        <v>101</v>
      </c>
      <c r="B287" s="79">
        <v>200</v>
      </c>
      <c r="C287" s="13" t="s">
        <v>143</v>
      </c>
      <c r="D287" s="13" t="s">
        <v>52</v>
      </c>
      <c r="E287" s="13" t="s">
        <v>144</v>
      </c>
      <c r="F287" s="13" t="s">
        <v>34</v>
      </c>
      <c r="G287" s="62">
        <v>3735321.5</v>
      </c>
      <c r="H287" s="62">
        <v>870233.8</v>
      </c>
      <c r="I287" s="145">
        <v>2326414.6999999997</v>
      </c>
      <c r="J287" s="62">
        <v>643689.6</v>
      </c>
      <c r="K287" s="62">
        <v>1408906.8</v>
      </c>
      <c r="L287" s="62">
        <v>226544.20000000007</v>
      </c>
      <c r="M287" s="24">
        <v>0.62281511778838838</v>
      </c>
      <c r="N287" s="24">
        <v>0.73967432660050658</v>
      </c>
    </row>
    <row r="288" spans="1:14" ht="111" customHeight="1" x14ac:dyDescent="0.3">
      <c r="A288" s="14" t="s">
        <v>102</v>
      </c>
      <c r="B288" s="80">
        <v>200</v>
      </c>
      <c r="C288" s="16" t="s">
        <v>143</v>
      </c>
      <c r="D288" s="16" t="s">
        <v>52</v>
      </c>
      <c r="E288" s="16" t="s">
        <v>144</v>
      </c>
      <c r="F288" s="16" t="s">
        <v>35</v>
      </c>
      <c r="G288" s="146">
        <v>3526466.8</v>
      </c>
      <c r="H288" s="146">
        <v>828577.3</v>
      </c>
      <c r="I288" s="147">
        <v>2250010.7999999998</v>
      </c>
      <c r="J288" s="148">
        <v>620647.6</v>
      </c>
      <c r="K288" s="61">
        <v>1276456</v>
      </c>
      <c r="L288" s="61">
        <v>207929.70000000007</v>
      </c>
      <c r="M288" s="24">
        <v>0.63803544102556131</v>
      </c>
      <c r="N288" s="24">
        <v>0.74905214033741929</v>
      </c>
    </row>
    <row r="289" spans="1:14" ht="31.2" x14ac:dyDescent="0.3">
      <c r="A289" s="14" t="s">
        <v>103</v>
      </c>
      <c r="B289" s="80">
        <v>200</v>
      </c>
      <c r="C289" s="16" t="s">
        <v>143</v>
      </c>
      <c r="D289" s="16" t="s">
        <v>52</v>
      </c>
      <c r="E289" s="16" t="s">
        <v>144</v>
      </c>
      <c r="F289" s="16" t="s">
        <v>36</v>
      </c>
      <c r="G289" s="146">
        <v>208854.7</v>
      </c>
      <c r="H289" s="146">
        <v>41656.5</v>
      </c>
      <c r="I289" s="147">
        <v>76403.899999999994</v>
      </c>
      <c r="J289" s="148">
        <v>23042</v>
      </c>
      <c r="K289" s="61">
        <v>132450.80000000002</v>
      </c>
      <c r="L289" s="61">
        <v>18614.5</v>
      </c>
      <c r="M289" s="24">
        <v>0.36582322542897044</v>
      </c>
      <c r="N289" s="24">
        <v>0.55314296688391973</v>
      </c>
    </row>
    <row r="290" spans="1:14" ht="41.25" customHeight="1" x14ac:dyDescent="0.3">
      <c r="A290" s="11" t="s">
        <v>120</v>
      </c>
      <c r="B290" s="79">
        <v>200</v>
      </c>
      <c r="C290" s="13" t="s">
        <v>143</v>
      </c>
      <c r="D290" s="13" t="s">
        <v>52</v>
      </c>
      <c r="E290" s="13" t="s">
        <v>144</v>
      </c>
      <c r="F290" s="13" t="s">
        <v>53</v>
      </c>
      <c r="G290" s="62">
        <v>686150.7</v>
      </c>
      <c r="H290" s="62">
        <v>147067.4</v>
      </c>
      <c r="I290" s="145">
        <v>419812</v>
      </c>
      <c r="J290" s="62">
        <v>117244.29999999999</v>
      </c>
      <c r="K290" s="62">
        <v>266338.69999999995</v>
      </c>
      <c r="L290" s="62">
        <v>29823.100000000006</v>
      </c>
      <c r="M290" s="24">
        <v>0.61183643768052709</v>
      </c>
      <c r="N290" s="24">
        <v>0.79721474643598778</v>
      </c>
    </row>
    <row r="291" spans="1:14" ht="113.25" customHeight="1" x14ac:dyDescent="0.3">
      <c r="A291" s="14" t="s">
        <v>121</v>
      </c>
      <c r="B291" s="80">
        <v>200</v>
      </c>
      <c r="C291" s="16" t="s">
        <v>143</v>
      </c>
      <c r="D291" s="16" t="s">
        <v>52</v>
      </c>
      <c r="E291" s="16" t="s">
        <v>144</v>
      </c>
      <c r="F291" s="16" t="s">
        <v>54</v>
      </c>
      <c r="G291" s="146">
        <v>653683.6</v>
      </c>
      <c r="H291" s="146">
        <v>140053</v>
      </c>
      <c r="I291" s="147">
        <v>408456.5</v>
      </c>
      <c r="J291" s="148">
        <v>113887.9</v>
      </c>
      <c r="K291" s="61">
        <v>245227.09999999998</v>
      </c>
      <c r="L291" s="61">
        <v>26165.100000000006</v>
      </c>
      <c r="M291" s="24">
        <v>0.62485352240747671</v>
      </c>
      <c r="N291" s="24">
        <v>0.81317715436299109</v>
      </c>
    </row>
    <row r="292" spans="1:14" ht="31.2" x14ac:dyDescent="0.3">
      <c r="A292" s="14" t="s">
        <v>122</v>
      </c>
      <c r="B292" s="80">
        <v>200</v>
      </c>
      <c r="C292" s="16" t="s">
        <v>143</v>
      </c>
      <c r="D292" s="16" t="s">
        <v>52</v>
      </c>
      <c r="E292" s="16" t="s">
        <v>144</v>
      </c>
      <c r="F292" s="16" t="s">
        <v>55</v>
      </c>
      <c r="G292" s="146">
        <v>32467.1</v>
      </c>
      <c r="H292" s="146">
        <v>7014.4</v>
      </c>
      <c r="I292" s="147">
        <v>11355.5</v>
      </c>
      <c r="J292" s="148">
        <v>3356.4</v>
      </c>
      <c r="K292" s="61">
        <v>21111.599999999999</v>
      </c>
      <c r="L292" s="61">
        <v>3657.9999999999995</v>
      </c>
      <c r="M292" s="24">
        <v>0.34975405872406223</v>
      </c>
      <c r="N292" s="24">
        <v>0.47850136861313874</v>
      </c>
    </row>
    <row r="293" spans="1:14" x14ac:dyDescent="0.3">
      <c r="A293" s="11" t="s">
        <v>123</v>
      </c>
      <c r="B293" s="79">
        <v>200</v>
      </c>
      <c r="C293" s="13" t="s">
        <v>143</v>
      </c>
      <c r="D293" s="13" t="s">
        <v>56</v>
      </c>
      <c r="E293" s="13" t="s">
        <v>144</v>
      </c>
      <c r="F293" s="13"/>
      <c r="G293" s="62">
        <v>5638973.2999999998</v>
      </c>
      <c r="H293" s="62">
        <v>1166989.3</v>
      </c>
      <c r="I293" s="145">
        <v>3464385.2</v>
      </c>
      <c r="J293" s="62">
        <v>686198.10000000009</v>
      </c>
      <c r="K293" s="62">
        <v>2174588.0999999996</v>
      </c>
      <c r="L293" s="62">
        <v>480791.1999999999</v>
      </c>
      <c r="M293" s="24">
        <v>0.61436453334510388</v>
      </c>
      <c r="N293" s="24">
        <v>0.58800719081143249</v>
      </c>
    </row>
    <row r="294" spans="1:14" ht="63.75" customHeight="1" x14ac:dyDescent="0.3">
      <c r="A294" s="11" t="s">
        <v>85</v>
      </c>
      <c r="B294" s="79">
        <v>200</v>
      </c>
      <c r="C294" s="13" t="s">
        <v>143</v>
      </c>
      <c r="D294" s="13" t="s">
        <v>56</v>
      </c>
      <c r="E294" s="13" t="s">
        <v>144</v>
      </c>
      <c r="F294" s="13" t="s">
        <v>17</v>
      </c>
      <c r="G294" s="62">
        <v>261333.4</v>
      </c>
      <c r="H294" s="62">
        <v>93928.6</v>
      </c>
      <c r="I294" s="145">
        <v>20684.400000000001</v>
      </c>
      <c r="J294" s="62">
        <v>20684.400000000001</v>
      </c>
      <c r="K294" s="62">
        <v>240649</v>
      </c>
      <c r="L294" s="62">
        <v>73244.200000000012</v>
      </c>
      <c r="M294" s="24">
        <v>7.9149469604727143E-2</v>
      </c>
      <c r="N294" s="24">
        <v>0.2202140775014213</v>
      </c>
    </row>
    <row r="295" spans="1:14" ht="62.4" x14ac:dyDescent="0.3">
      <c r="A295" s="11" t="s">
        <v>86</v>
      </c>
      <c r="B295" s="79">
        <v>200</v>
      </c>
      <c r="C295" s="13" t="s">
        <v>143</v>
      </c>
      <c r="D295" s="13" t="s">
        <v>56</v>
      </c>
      <c r="E295" s="13" t="s">
        <v>144</v>
      </c>
      <c r="F295" s="13" t="s">
        <v>18</v>
      </c>
      <c r="G295" s="62">
        <v>261333.4</v>
      </c>
      <c r="H295" s="62">
        <v>93928.6</v>
      </c>
      <c r="I295" s="62">
        <v>20684.400000000001</v>
      </c>
      <c r="J295" s="62">
        <v>20684.400000000001</v>
      </c>
      <c r="K295" s="62">
        <v>240649</v>
      </c>
      <c r="L295" s="62">
        <v>73244.200000000012</v>
      </c>
      <c r="M295" s="24">
        <v>7.9149469604727143E-2</v>
      </c>
      <c r="N295" s="24">
        <v>0.2202140775014213</v>
      </c>
    </row>
    <row r="296" spans="1:14" ht="62.4" x14ac:dyDescent="0.3">
      <c r="A296" s="14" t="s">
        <v>89</v>
      </c>
      <c r="B296" s="80">
        <v>200</v>
      </c>
      <c r="C296" s="16" t="s">
        <v>143</v>
      </c>
      <c r="D296" s="16" t="s">
        <v>56</v>
      </c>
      <c r="E296" s="16" t="s">
        <v>144</v>
      </c>
      <c r="F296" s="16" t="s">
        <v>21</v>
      </c>
      <c r="G296" s="146">
        <v>261333.4</v>
      </c>
      <c r="H296" s="146">
        <v>93928.6</v>
      </c>
      <c r="I296" s="147">
        <v>20684.400000000001</v>
      </c>
      <c r="J296" s="148">
        <v>20684.400000000001</v>
      </c>
      <c r="K296" s="61">
        <v>240649</v>
      </c>
      <c r="L296" s="61">
        <v>73244.200000000012</v>
      </c>
      <c r="M296" s="24">
        <v>7.9149469604727143E-2</v>
      </c>
      <c r="N296" s="24">
        <v>0.2202140775014213</v>
      </c>
    </row>
    <row r="297" spans="1:14" ht="62.4" x14ac:dyDescent="0.3">
      <c r="A297" s="11" t="s">
        <v>100</v>
      </c>
      <c r="B297" s="79">
        <v>200</v>
      </c>
      <c r="C297" s="13" t="s">
        <v>143</v>
      </c>
      <c r="D297" s="13" t="s">
        <v>56</v>
      </c>
      <c r="E297" s="13" t="s">
        <v>144</v>
      </c>
      <c r="F297" s="13" t="s">
        <v>33</v>
      </c>
      <c r="G297" s="62">
        <v>5377639.8999999994</v>
      </c>
      <c r="H297" s="62">
        <v>1073060.7</v>
      </c>
      <c r="I297" s="145">
        <v>3443700.8000000003</v>
      </c>
      <c r="J297" s="62">
        <v>665513.70000000007</v>
      </c>
      <c r="K297" s="62">
        <v>1933939.0999999996</v>
      </c>
      <c r="L297" s="62">
        <v>407546.99999999988</v>
      </c>
      <c r="M297" s="24">
        <v>0.64037400496080088</v>
      </c>
      <c r="N297" s="24">
        <v>0.62020135487209638</v>
      </c>
    </row>
    <row r="298" spans="1:14" ht="31.2" x14ac:dyDescent="0.3">
      <c r="A298" s="11" t="s">
        <v>101</v>
      </c>
      <c r="B298" s="79">
        <v>200</v>
      </c>
      <c r="C298" s="13" t="s">
        <v>143</v>
      </c>
      <c r="D298" s="13" t="s">
        <v>56</v>
      </c>
      <c r="E298" s="13" t="s">
        <v>144</v>
      </c>
      <c r="F298" s="13" t="s">
        <v>34</v>
      </c>
      <c r="G298" s="62">
        <v>5111490.1999999993</v>
      </c>
      <c r="H298" s="62">
        <v>1019357.1</v>
      </c>
      <c r="I298" s="145">
        <v>3268985.6</v>
      </c>
      <c r="J298" s="62">
        <v>629828.20000000007</v>
      </c>
      <c r="K298" s="62">
        <v>1842504.5999999996</v>
      </c>
      <c r="L298" s="62">
        <v>389528.89999999991</v>
      </c>
      <c r="M298" s="24">
        <v>0.63953670497108661</v>
      </c>
      <c r="N298" s="24">
        <v>0.61786806605849909</v>
      </c>
    </row>
    <row r="299" spans="1:14" ht="118.5" customHeight="1" x14ac:dyDescent="0.3">
      <c r="A299" s="14" t="s">
        <v>102</v>
      </c>
      <c r="B299" s="80">
        <v>200</v>
      </c>
      <c r="C299" s="16" t="s">
        <v>143</v>
      </c>
      <c r="D299" s="16" t="s">
        <v>56</v>
      </c>
      <c r="E299" s="16" t="s">
        <v>144</v>
      </c>
      <c r="F299" s="16" t="s">
        <v>35</v>
      </c>
      <c r="G299" s="146">
        <v>4883550.5999999996</v>
      </c>
      <c r="H299" s="146">
        <v>954078.7</v>
      </c>
      <c r="I299" s="147">
        <v>3186119.5</v>
      </c>
      <c r="J299" s="148">
        <v>589891.4</v>
      </c>
      <c r="K299" s="61">
        <v>1697431.0999999996</v>
      </c>
      <c r="L299" s="61">
        <v>364187.29999999993</v>
      </c>
      <c r="M299" s="24">
        <v>0.65241865211758021</v>
      </c>
      <c r="N299" s="24">
        <v>0.61828379566591318</v>
      </c>
    </row>
    <row r="300" spans="1:14" ht="31.2" x14ac:dyDescent="0.3">
      <c r="A300" s="14" t="s">
        <v>103</v>
      </c>
      <c r="B300" s="80">
        <v>200</v>
      </c>
      <c r="C300" s="16" t="s">
        <v>143</v>
      </c>
      <c r="D300" s="16" t="s">
        <v>56</v>
      </c>
      <c r="E300" s="16" t="s">
        <v>144</v>
      </c>
      <c r="F300" s="16" t="s">
        <v>36</v>
      </c>
      <c r="G300" s="146">
        <v>227939.6</v>
      </c>
      <c r="H300" s="146">
        <v>65278.400000000001</v>
      </c>
      <c r="I300" s="147">
        <v>82866.100000000006</v>
      </c>
      <c r="J300" s="148">
        <v>39936.800000000003</v>
      </c>
      <c r="K300" s="61">
        <v>145073.5</v>
      </c>
      <c r="L300" s="61">
        <v>25341.599999999999</v>
      </c>
      <c r="M300" s="24">
        <v>0.36354411431800354</v>
      </c>
      <c r="N300" s="24">
        <v>0.6117919556851884</v>
      </c>
    </row>
    <row r="301" spans="1:14" ht="31.2" x14ac:dyDescent="0.3">
      <c r="A301" s="11" t="s">
        <v>120</v>
      </c>
      <c r="B301" s="79">
        <v>200</v>
      </c>
      <c r="C301" s="13" t="s">
        <v>143</v>
      </c>
      <c r="D301" s="13" t="s">
        <v>56</v>
      </c>
      <c r="E301" s="13" t="s">
        <v>144</v>
      </c>
      <c r="F301" s="13" t="s">
        <v>53</v>
      </c>
      <c r="G301" s="62">
        <v>266149.7</v>
      </c>
      <c r="H301" s="62">
        <v>53703.600000000006</v>
      </c>
      <c r="I301" s="145">
        <v>174715.2</v>
      </c>
      <c r="J301" s="62">
        <v>35685.5</v>
      </c>
      <c r="K301" s="62">
        <v>91434.5</v>
      </c>
      <c r="L301" s="62">
        <v>18018.100000000006</v>
      </c>
      <c r="M301" s="24">
        <v>0.65645461933641103</v>
      </c>
      <c r="N301" s="24">
        <v>0.66448990384257289</v>
      </c>
    </row>
    <row r="302" spans="1:14" s="7" customFormat="1" ht="122.25" customHeight="1" x14ac:dyDescent="0.3">
      <c r="A302" s="14" t="s">
        <v>121</v>
      </c>
      <c r="B302" s="80">
        <v>200</v>
      </c>
      <c r="C302" s="16" t="s">
        <v>143</v>
      </c>
      <c r="D302" s="16" t="s">
        <v>56</v>
      </c>
      <c r="E302" s="16" t="s">
        <v>144</v>
      </c>
      <c r="F302" s="16" t="s">
        <v>54</v>
      </c>
      <c r="G302" s="146">
        <v>256228.5</v>
      </c>
      <c r="H302" s="146">
        <v>52063.3</v>
      </c>
      <c r="I302" s="147">
        <v>169832.6</v>
      </c>
      <c r="J302" s="148">
        <v>34052.699999999997</v>
      </c>
      <c r="K302" s="61">
        <v>86395.9</v>
      </c>
      <c r="L302" s="61">
        <v>18010.600000000006</v>
      </c>
      <c r="M302" s="24">
        <v>0.66281697781472404</v>
      </c>
      <c r="N302" s="24">
        <v>0.6540634189534662</v>
      </c>
    </row>
    <row r="303" spans="1:14" s="7" customFormat="1" ht="31.2" x14ac:dyDescent="0.3">
      <c r="A303" s="14" t="s">
        <v>122</v>
      </c>
      <c r="B303" s="80">
        <v>200</v>
      </c>
      <c r="C303" s="16" t="s">
        <v>143</v>
      </c>
      <c r="D303" s="16" t="s">
        <v>56</v>
      </c>
      <c r="E303" s="16" t="s">
        <v>144</v>
      </c>
      <c r="F303" s="16" t="s">
        <v>55</v>
      </c>
      <c r="G303" s="146">
        <v>9921.2000000000007</v>
      </c>
      <c r="H303" s="146">
        <v>1640.3</v>
      </c>
      <c r="I303" s="147">
        <v>4882.6000000000004</v>
      </c>
      <c r="J303" s="148">
        <v>1632.8000000000002</v>
      </c>
      <c r="K303" s="61">
        <v>5038.6000000000004</v>
      </c>
      <c r="L303" s="61">
        <v>7.4999999999997726</v>
      </c>
      <c r="M303" s="24">
        <v>0.49213804781679638</v>
      </c>
      <c r="N303" s="24">
        <v>0.99542766567091401</v>
      </c>
    </row>
    <row r="304" spans="1:14" x14ac:dyDescent="0.3">
      <c r="A304" s="67" t="s">
        <v>264</v>
      </c>
      <c r="B304" s="79">
        <v>200</v>
      </c>
      <c r="C304" s="13" t="s">
        <v>143</v>
      </c>
      <c r="D304" s="13" t="s">
        <v>263</v>
      </c>
      <c r="E304" s="13" t="s">
        <v>144</v>
      </c>
      <c r="F304" s="16"/>
      <c r="G304" s="62">
        <v>1784789.9000000001</v>
      </c>
      <c r="H304" s="62">
        <v>238952.7</v>
      </c>
      <c r="I304" s="145">
        <v>1040587.8999999999</v>
      </c>
      <c r="J304" s="62">
        <v>179791.3</v>
      </c>
      <c r="K304" s="62">
        <v>744202.00000000023</v>
      </c>
      <c r="L304" s="62">
        <v>59161.4</v>
      </c>
      <c r="M304" s="24">
        <v>0.58303103351268393</v>
      </c>
      <c r="N304" s="24">
        <v>0.75241376222156087</v>
      </c>
    </row>
    <row r="305" spans="1:14" ht="66.75" customHeight="1" x14ac:dyDescent="0.3">
      <c r="A305" s="67" t="s">
        <v>85</v>
      </c>
      <c r="B305" s="79">
        <v>200</v>
      </c>
      <c r="C305" s="13" t="s">
        <v>143</v>
      </c>
      <c r="D305" s="13" t="s">
        <v>263</v>
      </c>
      <c r="E305" s="13" t="s">
        <v>144</v>
      </c>
      <c r="F305" s="13" t="s">
        <v>17</v>
      </c>
      <c r="G305" s="62">
        <v>70642.7</v>
      </c>
      <c r="H305" s="62">
        <v>361.3</v>
      </c>
      <c r="I305" s="145">
        <v>626.79999999999995</v>
      </c>
      <c r="J305" s="62">
        <v>361.3</v>
      </c>
      <c r="K305" s="62">
        <v>70015.899999999994</v>
      </c>
      <c r="L305" s="62">
        <v>0</v>
      </c>
      <c r="M305" s="24">
        <v>8.8728205462135501E-3</v>
      </c>
      <c r="N305" s="24">
        <v>1</v>
      </c>
    </row>
    <row r="306" spans="1:14" ht="62.4" x14ac:dyDescent="0.3">
      <c r="A306" s="67" t="s">
        <v>86</v>
      </c>
      <c r="B306" s="79">
        <v>200</v>
      </c>
      <c r="C306" s="13" t="s">
        <v>143</v>
      </c>
      <c r="D306" s="13" t="s">
        <v>263</v>
      </c>
      <c r="E306" s="13" t="s">
        <v>144</v>
      </c>
      <c r="F306" s="13" t="s">
        <v>18</v>
      </c>
      <c r="G306" s="62">
        <v>70642.7</v>
      </c>
      <c r="H306" s="62">
        <v>361.3</v>
      </c>
      <c r="I306" s="62">
        <v>626.79999999999995</v>
      </c>
      <c r="J306" s="62">
        <v>361.3</v>
      </c>
      <c r="K306" s="62">
        <v>70015.899999999994</v>
      </c>
      <c r="L306" s="62">
        <v>0</v>
      </c>
      <c r="M306" s="24">
        <v>8.8728205462135501E-3</v>
      </c>
      <c r="N306" s="24">
        <v>1</v>
      </c>
    </row>
    <row r="307" spans="1:14" s="7" customFormat="1" ht="60" customHeight="1" x14ac:dyDescent="0.3">
      <c r="A307" s="70" t="s">
        <v>89</v>
      </c>
      <c r="B307" s="80">
        <v>200</v>
      </c>
      <c r="C307" s="16" t="s">
        <v>143</v>
      </c>
      <c r="D307" s="16" t="s">
        <v>263</v>
      </c>
      <c r="E307" s="16" t="s">
        <v>144</v>
      </c>
      <c r="F307" s="16" t="s">
        <v>21</v>
      </c>
      <c r="G307" s="146">
        <v>70642.7</v>
      </c>
      <c r="H307" s="146">
        <v>361.3</v>
      </c>
      <c r="I307" s="147">
        <v>626.79999999999995</v>
      </c>
      <c r="J307" s="148">
        <v>361.3</v>
      </c>
      <c r="K307" s="61">
        <v>70015.899999999994</v>
      </c>
      <c r="L307" s="61">
        <v>0</v>
      </c>
      <c r="M307" s="24">
        <v>8.8728205462135501E-3</v>
      </c>
      <c r="N307" s="24">
        <v>1</v>
      </c>
    </row>
    <row r="308" spans="1:14" s="7" customFormat="1" ht="46.8" x14ac:dyDescent="0.3">
      <c r="A308" s="67" t="s">
        <v>97</v>
      </c>
      <c r="B308" s="79">
        <v>200</v>
      </c>
      <c r="C308" s="13" t="s">
        <v>143</v>
      </c>
      <c r="D308" s="13" t="s">
        <v>263</v>
      </c>
      <c r="E308" s="13" t="s">
        <v>144</v>
      </c>
      <c r="F308" s="13" t="s">
        <v>30</v>
      </c>
      <c r="G308" s="62">
        <v>640.9</v>
      </c>
      <c r="H308" s="62">
        <v>0</v>
      </c>
      <c r="I308" s="145">
        <v>0</v>
      </c>
      <c r="J308" s="62">
        <v>0</v>
      </c>
      <c r="K308" s="62">
        <v>640.9</v>
      </c>
      <c r="L308" s="62">
        <v>0</v>
      </c>
      <c r="M308" s="24">
        <v>0</v>
      </c>
      <c r="N308" s="24" t="s">
        <v>253</v>
      </c>
    </row>
    <row r="309" spans="1:14" s="7" customFormat="1" x14ac:dyDescent="0.3">
      <c r="A309" s="67" t="s">
        <v>98</v>
      </c>
      <c r="B309" s="79">
        <v>200</v>
      </c>
      <c r="C309" s="13" t="s">
        <v>143</v>
      </c>
      <c r="D309" s="13" t="s">
        <v>263</v>
      </c>
      <c r="E309" s="13" t="s">
        <v>144</v>
      </c>
      <c r="F309" s="13" t="s">
        <v>31</v>
      </c>
      <c r="G309" s="62">
        <v>640.9</v>
      </c>
      <c r="H309" s="62">
        <v>0</v>
      </c>
      <c r="I309" s="145">
        <v>0</v>
      </c>
      <c r="J309" s="62">
        <v>0</v>
      </c>
      <c r="K309" s="62">
        <v>640.9</v>
      </c>
      <c r="L309" s="62">
        <v>0</v>
      </c>
      <c r="M309" s="24">
        <v>0</v>
      </c>
      <c r="N309" s="24" t="s">
        <v>253</v>
      </c>
    </row>
    <row r="310" spans="1:14" s="7" customFormat="1" ht="62.4" x14ac:dyDescent="0.3">
      <c r="A310" s="70" t="s">
        <v>99</v>
      </c>
      <c r="B310" s="80">
        <v>200</v>
      </c>
      <c r="C310" s="16" t="s">
        <v>143</v>
      </c>
      <c r="D310" s="16" t="s">
        <v>263</v>
      </c>
      <c r="E310" s="16" t="s">
        <v>144</v>
      </c>
      <c r="F310" s="16" t="s">
        <v>32</v>
      </c>
      <c r="G310" s="146">
        <v>640.9</v>
      </c>
      <c r="H310" s="146">
        <v>0</v>
      </c>
      <c r="I310" s="147">
        <v>0</v>
      </c>
      <c r="J310" s="148">
        <v>0</v>
      </c>
      <c r="K310" s="61">
        <v>640.9</v>
      </c>
      <c r="L310" s="61">
        <v>0</v>
      </c>
      <c r="M310" s="24">
        <v>0</v>
      </c>
      <c r="N310" s="24" t="s">
        <v>253</v>
      </c>
    </row>
    <row r="311" spans="1:14" s="7" customFormat="1" ht="62.4" x14ac:dyDescent="0.3">
      <c r="A311" s="71" t="s">
        <v>100</v>
      </c>
      <c r="B311" s="79">
        <v>200</v>
      </c>
      <c r="C311" s="13" t="s">
        <v>143</v>
      </c>
      <c r="D311" s="13" t="s">
        <v>263</v>
      </c>
      <c r="E311" s="13" t="s">
        <v>144</v>
      </c>
      <c r="F311" s="13" t="s">
        <v>33</v>
      </c>
      <c r="G311" s="62">
        <v>1713343.5</v>
      </c>
      <c r="H311" s="62">
        <v>238591.40000000002</v>
      </c>
      <c r="I311" s="145">
        <v>1039961.0999999999</v>
      </c>
      <c r="J311" s="62">
        <v>179430</v>
      </c>
      <c r="K311" s="62">
        <v>673382.40000000014</v>
      </c>
      <c r="L311" s="62">
        <v>59161.4</v>
      </c>
      <c r="M311" s="24">
        <v>0.60697758505518584</v>
      </c>
      <c r="N311" s="24">
        <v>0.75203884129939291</v>
      </c>
    </row>
    <row r="312" spans="1:14" ht="31.2" x14ac:dyDescent="0.3">
      <c r="A312" s="67" t="s">
        <v>101</v>
      </c>
      <c r="B312" s="79">
        <v>200</v>
      </c>
      <c r="C312" s="13" t="s">
        <v>143</v>
      </c>
      <c r="D312" s="13" t="s">
        <v>263</v>
      </c>
      <c r="E312" s="13" t="s">
        <v>144</v>
      </c>
      <c r="F312" s="13" t="s">
        <v>34</v>
      </c>
      <c r="G312" s="62">
        <v>1455091.4</v>
      </c>
      <c r="H312" s="62">
        <v>200925.00000000003</v>
      </c>
      <c r="I312" s="145">
        <v>874119.79999999993</v>
      </c>
      <c r="J312" s="62">
        <v>147684.70000000001</v>
      </c>
      <c r="K312" s="62">
        <v>580971.60000000009</v>
      </c>
      <c r="L312" s="62">
        <v>53240.3</v>
      </c>
      <c r="M312" s="24">
        <v>0.60073188529600274</v>
      </c>
      <c r="N312" s="24">
        <v>0.73502401393554806</v>
      </c>
    </row>
    <row r="313" spans="1:14" ht="118.5" customHeight="1" x14ac:dyDescent="0.3">
      <c r="A313" s="70" t="s">
        <v>102</v>
      </c>
      <c r="B313" s="80">
        <v>200</v>
      </c>
      <c r="C313" s="16" t="s">
        <v>143</v>
      </c>
      <c r="D313" s="16" t="s">
        <v>263</v>
      </c>
      <c r="E313" s="16" t="s">
        <v>144</v>
      </c>
      <c r="F313" s="16" t="s">
        <v>35</v>
      </c>
      <c r="G313" s="146">
        <v>1401853.1</v>
      </c>
      <c r="H313" s="146">
        <v>183882.30000000002</v>
      </c>
      <c r="I313" s="147">
        <v>851629.1</v>
      </c>
      <c r="J313" s="148">
        <v>140301.20000000001</v>
      </c>
      <c r="K313" s="61">
        <v>550224.00000000012</v>
      </c>
      <c r="L313" s="61">
        <v>43581.100000000006</v>
      </c>
      <c r="M313" s="24">
        <v>0.60750238380897392</v>
      </c>
      <c r="N313" s="24">
        <v>0.76299458947381016</v>
      </c>
    </row>
    <row r="314" spans="1:14" ht="31.2" x14ac:dyDescent="0.3">
      <c r="A314" s="70" t="s">
        <v>103</v>
      </c>
      <c r="B314" s="80">
        <v>200</v>
      </c>
      <c r="C314" s="16" t="s">
        <v>143</v>
      </c>
      <c r="D314" s="16" t="s">
        <v>263</v>
      </c>
      <c r="E314" s="16" t="s">
        <v>144</v>
      </c>
      <c r="F314" s="16" t="s">
        <v>36</v>
      </c>
      <c r="G314" s="146">
        <v>53047.4</v>
      </c>
      <c r="H314" s="146">
        <v>17042.7</v>
      </c>
      <c r="I314" s="147">
        <v>22490.7</v>
      </c>
      <c r="J314" s="148">
        <v>7383.5</v>
      </c>
      <c r="K314" s="61">
        <v>30556.7</v>
      </c>
      <c r="L314" s="61">
        <v>9659.2000000000007</v>
      </c>
      <c r="M314" s="24">
        <v>0.42397365375117346</v>
      </c>
      <c r="N314" s="24">
        <v>0.43323534416495035</v>
      </c>
    </row>
    <row r="315" spans="1:14" ht="31.2" x14ac:dyDescent="0.3">
      <c r="A315" s="70" t="s">
        <v>356</v>
      </c>
      <c r="B315" s="80">
        <v>200</v>
      </c>
      <c r="C315" s="16" t="s">
        <v>143</v>
      </c>
      <c r="D315" s="16" t="s">
        <v>263</v>
      </c>
      <c r="E315" s="16" t="s">
        <v>144</v>
      </c>
      <c r="F315" s="16" t="s">
        <v>355</v>
      </c>
      <c r="G315" s="146">
        <v>190.9</v>
      </c>
      <c r="H315" s="146">
        <v>0</v>
      </c>
      <c r="I315" s="147">
        <v>0</v>
      </c>
      <c r="J315" s="148">
        <v>0</v>
      </c>
      <c r="K315" s="61">
        <v>190.9</v>
      </c>
      <c r="L315" s="61">
        <v>0</v>
      </c>
      <c r="M315" s="24">
        <v>0</v>
      </c>
      <c r="N315" s="24" t="s">
        <v>253</v>
      </c>
    </row>
    <row r="316" spans="1:14" ht="31.2" x14ac:dyDescent="0.3">
      <c r="A316" s="67" t="s">
        <v>120</v>
      </c>
      <c r="B316" s="79">
        <v>200</v>
      </c>
      <c r="C316" s="13" t="s">
        <v>143</v>
      </c>
      <c r="D316" s="13" t="s">
        <v>263</v>
      </c>
      <c r="E316" s="13" t="s">
        <v>144</v>
      </c>
      <c r="F316" s="13" t="s">
        <v>53</v>
      </c>
      <c r="G316" s="62">
        <v>258089.3</v>
      </c>
      <c r="H316" s="62">
        <v>37666.399999999994</v>
      </c>
      <c r="I316" s="145">
        <v>165841.29999999999</v>
      </c>
      <c r="J316" s="62">
        <v>31745.300000000003</v>
      </c>
      <c r="K316" s="62">
        <v>92248</v>
      </c>
      <c r="L316" s="62">
        <v>5921.0999999999958</v>
      </c>
      <c r="M316" s="24">
        <v>0.64257332636416931</v>
      </c>
      <c r="N316" s="24">
        <v>0.84280154195781942</v>
      </c>
    </row>
    <row r="317" spans="1:14" ht="114" customHeight="1" x14ac:dyDescent="0.3">
      <c r="A317" s="70" t="s">
        <v>121</v>
      </c>
      <c r="B317" s="80">
        <v>200</v>
      </c>
      <c r="C317" s="16" t="s">
        <v>143</v>
      </c>
      <c r="D317" s="16" t="s">
        <v>263</v>
      </c>
      <c r="E317" s="16" t="s">
        <v>144</v>
      </c>
      <c r="F317" s="16" t="s">
        <v>54</v>
      </c>
      <c r="G317" s="146">
        <v>249900.79999999999</v>
      </c>
      <c r="H317" s="146">
        <v>36486.199999999997</v>
      </c>
      <c r="I317" s="147">
        <v>163871.9</v>
      </c>
      <c r="J317" s="148">
        <v>30915.9</v>
      </c>
      <c r="K317" s="61">
        <v>86028.9</v>
      </c>
      <c r="L317" s="61">
        <v>5570.2999999999956</v>
      </c>
      <c r="M317" s="24">
        <v>0.65574780072732863</v>
      </c>
      <c r="N317" s="24">
        <v>0.84733131978665921</v>
      </c>
    </row>
    <row r="318" spans="1:14" ht="31.2" x14ac:dyDescent="0.3">
      <c r="A318" s="70" t="s">
        <v>122</v>
      </c>
      <c r="B318" s="80">
        <v>200</v>
      </c>
      <c r="C318" s="16" t="s">
        <v>143</v>
      </c>
      <c r="D318" s="16" t="s">
        <v>263</v>
      </c>
      <c r="E318" s="16" t="s">
        <v>144</v>
      </c>
      <c r="F318" s="16" t="s">
        <v>55</v>
      </c>
      <c r="G318" s="146">
        <v>8025.7</v>
      </c>
      <c r="H318" s="146">
        <v>1180.2</v>
      </c>
      <c r="I318" s="147">
        <v>1969.4</v>
      </c>
      <c r="J318" s="148">
        <v>829.4</v>
      </c>
      <c r="K318" s="61">
        <v>6056.2999999999993</v>
      </c>
      <c r="L318" s="61">
        <v>350.80000000000007</v>
      </c>
      <c r="M318" s="24">
        <v>0.24538669524153658</v>
      </c>
      <c r="N318" s="24">
        <v>0.7027622436875105</v>
      </c>
    </row>
    <row r="319" spans="1:14" ht="31.2" x14ac:dyDescent="0.3">
      <c r="A319" s="70" t="s">
        <v>357</v>
      </c>
      <c r="B319" s="80">
        <v>200</v>
      </c>
      <c r="C319" s="16" t="s">
        <v>143</v>
      </c>
      <c r="D319" s="16" t="s">
        <v>263</v>
      </c>
      <c r="E319" s="16" t="s">
        <v>144</v>
      </c>
      <c r="F319" s="16" t="s">
        <v>354</v>
      </c>
      <c r="G319" s="146">
        <v>162.80000000000001</v>
      </c>
      <c r="H319" s="146">
        <v>0</v>
      </c>
      <c r="I319" s="147">
        <v>0</v>
      </c>
      <c r="J319" s="148">
        <v>0</v>
      </c>
      <c r="K319" s="61">
        <v>162.80000000000001</v>
      </c>
      <c r="L319" s="61">
        <v>0</v>
      </c>
      <c r="M319" s="24">
        <v>0</v>
      </c>
      <c r="N319" s="24" t="s">
        <v>253</v>
      </c>
    </row>
    <row r="320" spans="1:14" ht="62.4" x14ac:dyDescent="0.3">
      <c r="A320" s="11" t="s">
        <v>104</v>
      </c>
      <c r="B320" s="79">
        <v>200</v>
      </c>
      <c r="C320" s="13" t="s">
        <v>143</v>
      </c>
      <c r="D320" s="13" t="s">
        <v>263</v>
      </c>
      <c r="E320" s="13" t="s">
        <v>144</v>
      </c>
      <c r="F320" s="13" t="s">
        <v>37</v>
      </c>
      <c r="G320" s="62">
        <v>162.80000000000001</v>
      </c>
      <c r="H320" s="62">
        <v>0</v>
      </c>
      <c r="I320" s="145">
        <v>0</v>
      </c>
      <c r="J320" s="62">
        <v>0</v>
      </c>
      <c r="K320" s="62">
        <v>162.80000000000001</v>
      </c>
      <c r="L320" s="62">
        <v>0</v>
      </c>
      <c r="M320" s="24">
        <v>0</v>
      </c>
      <c r="N320" s="24" t="s">
        <v>253</v>
      </c>
    </row>
    <row r="321" spans="1:14" ht="46.8" x14ac:dyDescent="0.3">
      <c r="A321" s="14" t="s">
        <v>310</v>
      </c>
      <c r="B321" s="80">
        <v>200</v>
      </c>
      <c r="C321" s="16" t="s">
        <v>143</v>
      </c>
      <c r="D321" s="16" t="s">
        <v>263</v>
      </c>
      <c r="E321" s="16" t="s">
        <v>144</v>
      </c>
      <c r="F321" s="16" t="s">
        <v>308</v>
      </c>
      <c r="G321" s="146">
        <v>162.80000000000001</v>
      </c>
      <c r="H321" s="146">
        <v>0</v>
      </c>
      <c r="I321" s="147">
        <v>0</v>
      </c>
      <c r="J321" s="148">
        <v>0</v>
      </c>
      <c r="K321" s="61">
        <v>162.80000000000001</v>
      </c>
      <c r="L321" s="61">
        <v>0</v>
      </c>
      <c r="M321" s="24">
        <v>0</v>
      </c>
      <c r="N321" s="24" t="s">
        <v>253</v>
      </c>
    </row>
    <row r="322" spans="1:14" x14ac:dyDescent="0.3">
      <c r="A322" s="67" t="s">
        <v>91</v>
      </c>
      <c r="B322" s="79">
        <v>200</v>
      </c>
      <c r="C322" s="13" t="s">
        <v>143</v>
      </c>
      <c r="D322" s="13" t="s">
        <v>263</v>
      </c>
      <c r="E322" s="13" t="s">
        <v>144</v>
      </c>
      <c r="F322" s="13" t="s">
        <v>24</v>
      </c>
      <c r="G322" s="62">
        <v>162.80000000000001</v>
      </c>
      <c r="H322" s="62">
        <v>0</v>
      </c>
      <c r="I322" s="145">
        <v>0</v>
      </c>
      <c r="J322" s="62">
        <v>0</v>
      </c>
      <c r="K322" s="62">
        <v>162.80000000000001</v>
      </c>
      <c r="L322" s="62">
        <v>0</v>
      </c>
      <c r="M322" s="24">
        <v>0</v>
      </c>
      <c r="N322" s="24" t="s">
        <v>253</v>
      </c>
    </row>
    <row r="323" spans="1:14" ht="93.6" x14ac:dyDescent="0.3">
      <c r="A323" s="11" t="s">
        <v>109</v>
      </c>
      <c r="B323" s="79">
        <v>200</v>
      </c>
      <c r="C323" s="13" t="s">
        <v>143</v>
      </c>
      <c r="D323" s="13" t="s">
        <v>263</v>
      </c>
      <c r="E323" s="13" t="s">
        <v>144</v>
      </c>
      <c r="F323" s="13" t="s">
        <v>42</v>
      </c>
      <c r="G323" s="62">
        <v>162.80000000000001</v>
      </c>
      <c r="H323" s="62">
        <v>0</v>
      </c>
      <c r="I323" s="145">
        <v>0</v>
      </c>
      <c r="J323" s="62">
        <v>0</v>
      </c>
      <c r="K323" s="62">
        <v>162.80000000000001</v>
      </c>
      <c r="L323" s="62">
        <v>0</v>
      </c>
      <c r="M323" s="24">
        <v>0</v>
      </c>
      <c r="N323" s="24" t="s">
        <v>253</v>
      </c>
    </row>
    <row r="324" spans="1:14" ht="93.6" x14ac:dyDescent="0.3">
      <c r="A324" s="70" t="s">
        <v>311</v>
      </c>
      <c r="B324" s="80">
        <v>200</v>
      </c>
      <c r="C324" s="16" t="s">
        <v>143</v>
      </c>
      <c r="D324" s="16" t="s">
        <v>263</v>
      </c>
      <c r="E324" s="16" t="s">
        <v>144</v>
      </c>
      <c r="F324" s="16" t="s">
        <v>305</v>
      </c>
      <c r="G324" s="146">
        <v>162.80000000000001</v>
      </c>
      <c r="H324" s="146">
        <v>0</v>
      </c>
      <c r="I324" s="147">
        <v>0</v>
      </c>
      <c r="J324" s="148">
        <v>0</v>
      </c>
      <c r="K324" s="61">
        <v>162.80000000000001</v>
      </c>
      <c r="L324" s="61">
        <v>0</v>
      </c>
      <c r="M324" s="24">
        <v>0</v>
      </c>
      <c r="N324" s="24" t="s">
        <v>253</v>
      </c>
    </row>
    <row r="325" spans="1:14" ht="58.5" customHeight="1" x14ac:dyDescent="0.3">
      <c r="A325" s="67" t="s">
        <v>346</v>
      </c>
      <c r="B325" s="79">
        <v>200</v>
      </c>
      <c r="C325" s="13" t="s">
        <v>143</v>
      </c>
      <c r="D325" s="13" t="s">
        <v>345</v>
      </c>
      <c r="E325" s="13" t="s">
        <v>144</v>
      </c>
      <c r="F325" s="13"/>
      <c r="G325" s="151">
        <v>5328.7</v>
      </c>
      <c r="H325" s="151">
        <v>1596.8</v>
      </c>
      <c r="I325" s="150">
        <v>2102.9</v>
      </c>
      <c r="J325" s="151">
        <v>835.2</v>
      </c>
      <c r="K325" s="151">
        <v>3225.7999999999997</v>
      </c>
      <c r="L325" s="151">
        <v>761.59999999999991</v>
      </c>
      <c r="M325" s="24">
        <v>0.39463659053802996</v>
      </c>
      <c r="N325" s="24">
        <v>0.52304609218436882</v>
      </c>
    </row>
    <row r="326" spans="1:14" ht="69.75" customHeight="1" x14ac:dyDescent="0.3">
      <c r="A326" s="67" t="s">
        <v>85</v>
      </c>
      <c r="B326" s="79">
        <v>200</v>
      </c>
      <c r="C326" s="13" t="s">
        <v>143</v>
      </c>
      <c r="D326" s="13" t="s">
        <v>345</v>
      </c>
      <c r="E326" s="13" t="s">
        <v>144</v>
      </c>
      <c r="F326" s="13" t="s">
        <v>17</v>
      </c>
      <c r="G326" s="151">
        <v>5328.7</v>
      </c>
      <c r="H326" s="151">
        <v>1596.8</v>
      </c>
      <c r="I326" s="150">
        <v>2102.9</v>
      </c>
      <c r="J326" s="151">
        <v>835.2</v>
      </c>
      <c r="K326" s="151">
        <v>3225.7999999999997</v>
      </c>
      <c r="L326" s="151">
        <v>761.59999999999991</v>
      </c>
      <c r="M326" s="24">
        <v>0.39463659053802996</v>
      </c>
      <c r="N326" s="24">
        <v>0.52304609218436882</v>
      </c>
    </row>
    <row r="327" spans="1:14" ht="62.4" x14ac:dyDescent="0.3">
      <c r="A327" s="67" t="s">
        <v>86</v>
      </c>
      <c r="B327" s="79">
        <v>200</v>
      </c>
      <c r="C327" s="13" t="s">
        <v>143</v>
      </c>
      <c r="D327" s="13" t="s">
        <v>345</v>
      </c>
      <c r="E327" s="13" t="s">
        <v>144</v>
      </c>
      <c r="F327" s="13" t="s">
        <v>18</v>
      </c>
      <c r="G327" s="151">
        <v>5328.7</v>
      </c>
      <c r="H327" s="151">
        <v>1596.8</v>
      </c>
      <c r="I327" s="151">
        <v>2102.9</v>
      </c>
      <c r="J327" s="151">
        <v>835.2</v>
      </c>
      <c r="K327" s="151">
        <v>3225.7999999999997</v>
      </c>
      <c r="L327" s="151">
        <v>761.59999999999991</v>
      </c>
      <c r="M327" s="24">
        <v>0.39463659053802996</v>
      </c>
      <c r="N327" s="24">
        <v>0.52304609218436882</v>
      </c>
    </row>
    <row r="328" spans="1:14" ht="46.8" x14ac:dyDescent="0.3">
      <c r="A328" s="70" t="s">
        <v>87</v>
      </c>
      <c r="B328" s="80">
        <v>200</v>
      </c>
      <c r="C328" s="16" t="s">
        <v>143</v>
      </c>
      <c r="D328" s="16" t="s">
        <v>345</v>
      </c>
      <c r="E328" s="16" t="s">
        <v>144</v>
      </c>
      <c r="F328" s="16" t="s">
        <v>19</v>
      </c>
      <c r="G328" s="146">
        <v>5328.7</v>
      </c>
      <c r="H328" s="146">
        <v>1596.8</v>
      </c>
      <c r="I328" s="147">
        <v>2102.9</v>
      </c>
      <c r="J328" s="148">
        <v>835.2</v>
      </c>
      <c r="K328" s="61">
        <v>3225.7999999999997</v>
      </c>
      <c r="L328" s="61">
        <v>761.59999999999991</v>
      </c>
      <c r="M328" s="24">
        <v>0.39463659053802996</v>
      </c>
      <c r="N328" s="24">
        <v>0.52304609218436882</v>
      </c>
    </row>
    <row r="329" spans="1:14" ht="31.2" x14ac:dyDescent="0.3">
      <c r="A329" s="11" t="s">
        <v>124</v>
      </c>
      <c r="B329" s="79">
        <v>200</v>
      </c>
      <c r="C329" s="13" t="s">
        <v>143</v>
      </c>
      <c r="D329" s="13" t="s">
        <v>57</v>
      </c>
      <c r="E329" s="13" t="s">
        <v>144</v>
      </c>
      <c r="F329" s="13"/>
      <c r="G329" s="62">
        <v>314250.80000000005</v>
      </c>
      <c r="H329" s="62">
        <v>136435.20000000001</v>
      </c>
      <c r="I329" s="145">
        <v>164307.70000000001</v>
      </c>
      <c r="J329" s="62">
        <v>117926.9</v>
      </c>
      <c r="K329" s="62">
        <v>149943.1</v>
      </c>
      <c r="L329" s="62">
        <v>18508.299999999996</v>
      </c>
      <c r="M329" s="24">
        <v>0.52285531174463196</v>
      </c>
      <c r="N329" s="24">
        <v>0.86434365911436328</v>
      </c>
    </row>
    <row r="330" spans="1:14" ht="124.8" x14ac:dyDescent="0.3">
      <c r="A330" s="11" t="s">
        <v>80</v>
      </c>
      <c r="B330" s="79">
        <v>200</v>
      </c>
      <c r="C330" s="13" t="s">
        <v>143</v>
      </c>
      <c r="D330" s="13" t="s">
        <v>57</v>
      </c>
      <c r="E330" s="13" t="s">
        <v>144</v>
      </c>
      <c r="F330" s="13" t="s">
        <v>12</v>
      </c>
      <c r="G330" s="62">
        <v>36.299999999999997</v>
      </c>
      <c r="H330" s="62">
        <v>0</v>
      </c>
      <c r="I330" s="145">
        <v>0</v>
      </c>
      <c r="J330" s="62">
        <v>0</v>
      </c>
      <c r="K330" s="62">
        <v>36.299999999999997</v>
      </c>
      <c r="L330" s="62">
        <v>0</v>
      </c>
      <c r="M330" s="24">
        <v>0</v>
      </c>
      <c r="N330" s="24" t="s">
        <v>253</v>
      </c>
    </row>
    <row r="331" spans="1:14" ht="46.8" x14ac:dyDescent="0.3">
      <c r="A331" s="11" t="s">
        <v>81</v>
      </c>
      <c r="B331" s="79">
        <v>200</v>
      </c>
      <c r="C331" s="13" t="s">
        <v>143</v>
      </c>
      <c r="D331" s="13" t="s">
        <v>57</v>
      </c>
      <c r="E331" s="13" t="s">
        <v>144</v>
      </c>
      <c r="F331" s="13" t="s">
        <v>13</v>
      </c>
      <c r="G331" s="62">
        <v>36.299999999999997</v>
      </c>
      <c r="H331" s="62">
        <v>0</v>
      </c>
      <c r="I331" s="145">
        <v>0</v>
      </c>
      <c r="J331" s="62">
        <v>0</v>
      </c>
      <c r="K331" s="62">
        <v>36.299999999999997</v>
      </c>
      <c r="L331" s="62">
        <v>0</v>
      </c>
      <c r="M331" s="24">
        <v>0</v>
      </c>
      <c r="N331" s="24" t="s">
        <v>253</v>
      </c>
    </row>
    <row r="332" spans="1:14" ht="93.6" x14ac:dyDescent="0.3">
      <c r="A332" s="14" t="s">
        <v>300</v>
      </c>
      <c r="B332" s="80">
        <v>200</v>
      </c>
      <c r="C332" s="16" t="s">
        <v>143</v>
      </c>
      <c r="D332" s="16" t="s">
        <v>57</v>
      </c>
      <c r="E332" s="16" t="s">
        <v>144</v>
      </c>
      <c r="F332" s="16" t="s">
        <v>299</v>
      </c>
      <c r="G332" s="146">
        <v>36.299999999999997</v>
      </c>
      <c r="H332" s="146">
        <v>0</v>
      </c>
      <c r="I332" s="147">
        <v>0</v>
      </c>
      <c r="J332" s="148">
        <v>0</v>
      </c>
      <c r="K332" s="61">
        <v>36.299999999999997</v>
      </c>
      <c r="L332" s="61">
        <v>0</v>
      </c>
      <c r="M332" s="24">
        <v>0</v>
      </c>
      <c r="N332" s="24" t="s">
        <v>253</v>
      </c>
    </row>
    <row r="333" spans="1:14" ht="66.75" customHeight="1" x14ac:dyDescent="0.3">
      <c r="A333" s="11" t="s">
        <v>85</v>
      </c>
      <c r="B333" s="79">
        <v>200</v>
      </c>
      <c r="C333" s="13" t="s">
        <v>143</v>
      </c>
      <c r="D333" s="13" t="s">
        <v>57</v>
      </c>
      <c r="E333" s="13" t="s">
        <v>144</v>
      </c>
      <c r="F333" s="13" t="s">
        <v>17</v>
      </c>
      <c r="G333" s="62">
        <v>153396.1</v>
      </c>
      <c r="H333" s="62">
        <v>76457.899999999994</v>
      </c>
      <c r="I333" s="145">
        <v>78309.899999999994</v>
      </c>
      <c r="J333" s="62">
        <v>76457.899999999994</v>
      </c>
      <c r="K333" s="62">
        <v>75086.2</v>
      </c>
      <c r="L333" s="62">
        <v>0</v>
      </c>
      <c r="M333" s="24">
        <v>0.51050776388708707</v>
      </c>
      <c r="N333" s="24">
        <v>1</v>
      </c>
    </row>
    <row r="334" spans="1:14" ht="62.4" x14ac:dyDescent="0.3">
      <c r="A334" s="11" t="s">
        <v>86</v>
      </c>
      <c r="B334" s="79">
        <v>200</v>
      </c>
      <c r="C334" s="13" t="s">
        <v>143</v>
      </c>
      <c r="D334" s="13" t="s">
        <v>57</v>
      </c>
      <c r="E334" s="13" t="s">
        <v>144</v>
      </c>
      <c r="F334" s="13" t="s">
        <v>18</v>
      </c>
      <c r="G334" s="62">
        <v>153396.1</v>
      </c>
      <c r="H334" s="62">
        <v>76457.899999999994</v>
      </c>
      <c r="I334" s="62">
        <v>78309.899999999994</v>
      </c>
      <c r="J334" s="62">
        <v>76457.899999999994</v>
      </c>
      <c r="K334" s="62">
        <v>75086.2</v>
      </c>
      <c r="L334" s="62">
        <v>0</v>
      </c>
      <c r="M334" s="24">
        <v>0.51050776388708707</v>
      </c>
      <c r="N334" s="24">
        <v>1</v>
      </c>
    </row>
    <row r="335" spans="1:14" ht="62.4" x14ac:dyDescent="0.3">
      <c r="A335" s="14" t="s">
        <v>89</v>
      </c>
      <c r="B335" s="80">
        <v>200</v>
      </c>
      <c r="C335" s="16" t="s">
        <v>143</v>
      </c>
      <c r="D335" s="16" t="s">
        <v>57</v>
      </c>
      <c r="E335" s="16" t="s">
        <v>144</v>
      </c>
      <c r="F335" s="16" t="s">
        <v>21</v>
      </c>
      <c r="G335" s="146">
        <v>5594.7</v>
      </c>
      <c r="H335" s="146">
        <v>0</v>
      </c>
      <c r="I335" s="147">
        <v>0</v>
      </c>
      <c r="J335" s="148">
        <v>0</v>
      </c>
      <c r="K335" s="61">
        <v>5594.7</v>
      </c>
      <c r="L335" s="61">
        <v>0</v>
      </c>
      <c r="M335" s="24">
        <v>0</v>
      </c>
      <c r="N335" s="24" t="s">
        <v>253</v>
      </c>
    </row>
    <row r="336" spans="1:14" ht="46.8" x14ac:dyDescent="0.3">
      <c r="A336" s="14" t="s">
        <v>87</v>
      </c>
      <c r="B336" s="80">
        <v>200</v>
      </c>
      <c r="C336" s="16" t="s">
        <v>143</v>
      </c>
      <c r="D336" s="16" t="s">
        <v>57</v>
      </c>
      <c r="E336" s="16" t="s">
        <v>144</v>
      </c>
      <c r="F336" s="16" t="s">
        <v>19</v>
      </c>
      <c r="G336" s="146">
        <v>147801.4</v>
      </c>
      <c r="H336" s="146">
        <v>76457.899999999994</v>
      </c>
      <c r="I336" s="147">
        <v>78309.899999999994</v>
      </c>
      <c r="J336" s="148">
        <v>76457.899999999994</v>
      </c>
      <c r="K336" s="61">
        <v>69491.5</v>
      </c>
      <c r="L336" s="61">
        <v>0</v>
      </c>
      <c r="M336" s="24">
        <v>0.5298319231076295</v>
      </c>
      <c r="N336" s="24">
        <v>1</v>
      </c>
    </row>
    <row r="337" spans="1:14" ht="31.2" x14ac:dyDescent="0.3">
      <c r="A337" s="11" t="s">
        <v>117</v>
      </c>
      <c r="B337" s="79">
        <v>200</v>
      </c>
      <c r="C337" s="13" t="s">
        <v>143</v>
      </c>
      <c r="D337" s="13" t="s">
        <v>57</v>
      </c>
      <c r="E337" s="13" t="s">
        <v>144</v>
      </c>
      <c r="F337" s="13" t="s">
        <v>50</v>
      </c>
      <c r="G337" s="62">
        <v>15631.2</v>
      </c>
      <c r="H337" s="62">
        <v>8855.8000000000011</v>
      </c>
      <c r="I337" s="145">
        <v>9618.2999999999993</v>
      </c>
      <c r="J337" s="62">
        <v>7307.9999999999991</v>
      </c>
      <c r="K337" s="62">
        <v>6012.9000000000005</v>
      </c>
      <c r="L337" s="62">
        <v>1547.8000000000002</v>
      </c>
      <c r="M337" s="24">
        <v>0.61532703823122981</v>
      </c>
      <c r="N337" s="24">
        <v>0.82522188847986611</v>
      </c>
    </row>
    <row r="338" spans="1:14" ht="69.75" customHeight="1" x14ac:dyDescent="0.3">
      <c r="A338" s="11" t="s">
        <v>125</v>
      </c>
      <c r="B338" s="79">
        <v>200</v>
      </c>
      <c r="C338" s="13" t="s">
        <v>143</v>
      </c>
      <c r="D338" s="13" t="s">
        <v>57</v>
      </c>
      <c r="E338" s="13" t="s">
        <v>144</v>
      </c>
      <c r="F338" s="13" t="s">
        <v>58</v>
      </c>
      <c r="G338" s="62">
        <v>12496</v>
      </c>
      <c r="H338" s="62">
        <v>8125.6</v>
      </c>
      <c r="I338" s="145">
        <v>7713.4</v>
      </c>
      <c r="J338" s="62">
        <v>6577.7999999999993</v>
      </c>
      <c r="K338" s="62">
        <v>4782.6000000000004</v>
      </c>
      <c r="L338" s="62">
        <v>1547.8000000000002</v>
      </c>
      <c r="M338" s="24">
        <v>0.61726952624839948</v>
      </c>
      <c r="N338" s="24">
        <v>0.80951560500147668</v>
      </c>
    </row>
    <row r="339" spans="1:14" ht="62.4" x14ac:dyDescent="0.3">
      <c r="A339" s="14" t="s">
        <v>126</v>
      </c>
      <c r="B339" s="80">
        <v>200</v>
      </c>
      <c r="C339" s="16" t="s">
        <v>143</v>
      </c>
      <c r="D339" s="16" t="s">
        <v>57</v>
      </c>
      <c r="E339" s="16" t="s">
        <v>144</v>
      </c>
      <c r="F339" s="16" t="s">
        <v>59</v>
      </c>
      <c r="G339" s="146">
        <v>5736.9</v>
      </c>
      <c r="H339" s="146">
        <v>2475.3000000000002</v>
      </c>
      <c r="I339" s="147">
        <v>1236.9000000000001</v>
      </c>
      <c r="J339" s="148">
        <v>927.5</v>
      </c>
      <c r="K339" s="61">
        <v>4500</v>
      </c>
      <c r="L339" s="61">
        <v>1547.8000000000002</v>
      </c>
      <c r="M339" s="24">
        <v>0.21560424619568061</v>
      </c>
      <c r="N339" s="24">
        <v>0.37470205631640607</v>
      </c>
    </row>
    <row r="340" spans="1:14" ht="46.8" x14ac:dyDescent="0.3">
      <c r="A340" s="14" t="s">
        <v>352</v>
      </c>
      <c r="B340" s="80">
        <v>200</v>
      </c>
      <c r="C340" s="16" t="s">
        <v>143</v>
      </c>
      <c r="D340" s="16" t="s">
        <v>57</v>
      </c>
      <c r="E340" s="16" t="s">
        <v>144</v>
      </c>
      <c r="F340" s="16" t="s">
        <v>351</v>
      </c>
      <c r="G340" s="146">
        <v>6759.1</v>
      </c>
      <c r="H340" s="146">
        <v>5650.3</v>
      </c>
      <c r="I340" s="147">
        <v>6476.5</v>
      </c>
      <c r="J340" s="148">
        <v>5650.2999999999993</v>
      </c>
      <c r="K340" s="61">
        <v>282.60000000000036</v>
      </c>
      <c r="L340" s="61">
        <v>0</v>
      </c>
      <c r="M340" s="24">
        <v>0.95818969981210511</v>
      </c>
      <c r="N340" s="24">
        <v>0.99999999999999989</v>
      </c>
    </row>
    <row r="341" spans="1:14" x14ac:dyDescent="0.3">
      <c r="A341" s="11" t="s">
        <v>304</v>
      </c>
      <c r="B341" s="79">
        <v>200</v>
      </c>
      <c r="C341" s="13" t="s">
        <v>143</v>
      </c>
      <c r="D341" s="13" t="s">
        <v>57</v>
      </c>
      <c r="E341" s="13" t="s">
        <v>144</v>
      </c>
      <c r="F341" s="13" t="s">
        <v>303</v>
      </c>
      <c r="G341" s="149">
        <v>1293.2</v>
      </c>
      <c r="H341" s="149">
        <v>143.69999999999999</v>
      </c>
      <c r="I341" s="150">
        <v>718.4</v>
      </c>
      <c r="J341" s="151">
        <v>143.69999999999999</v>
      </c>
      <c r="K341" s="151">
        <v>574.80000000000007</v>
      </c>
      <c r="L341" s="151">
        <v>0</v>
      </c>
      <c r="M341" s="24">
        <v>0.55552118775131454</v>
      </c>
      <c r="N341" s="24">
        <v>1</v>
      </c>
    </row>
    <row r="342" spans="1:14" x14ac:dyDescent="0.3">
      <c r="A342" s="14" t="s">
        <v>304</v>
      </c>
      <c r="B342" s="79">
        <v>200</v>
      </c>
      <c r="C342" s="16" t="s">
        <v>143</v>
      </c>
      <c r="D342" s="16" t="s">
        <v>57</v>
      </c>
      <c r="E342" s="16" t="s">
        <v>144</v>
      </c>
      <c r="F342" s="16" t="s">
        <v>303</v>
      </c>
      <c r="G342" s="146">
        <v>1293.2</v>
      </c>
      <c r="H342" s="146">
        <v>143.69999999999999</v>
      </c>
      <c r="I342" s="147">
        <v>718.4</v>
      </c>
      <c r="J342" s="148">
        <v>143.69999999999999</v>
      </c>
      <c r="K342" s="61">
        <v>574.80000000000007</v>
      </c>
      <c r="L342" s="61">
        <v>0</v>
      </c>
      <c r="M342" s="24">
        <v>0.55552118775131454</v>
      </c>
      <c r="N342" s="24">
        <v>1</v>
      </c>
    </row>
    <row r="343" spans="1:14" x14ac:dyDescent="0.3">
      <c r="A343" s="11" t="s">
        <v>302</v>
      </c>
      <c r="B343" s="79">
        <v>200</v>
      </c>
      <c r="C343" s="13" t="s">
        <v>143</v>
      </c>
      <c r="D343" s="13" t="s">
        <v>57</v>
      </c>
      <c r="E343" s="13" t="s">
        <v>144</v>
      </c>
      <c r="F343" s="13" t="s">
        <v>301</v>
      </c>
      <c r="G343" s="149">
        <v>1842</v>
      </c>
      <c r="H343" s="149">
        <v>586.5</v>
      </c>
      <c r="I343" s="150">
        <v>1186.5</v>
      </c>
      <c r="J343" s="151">
        <v>586.5</v>
      </c>
      <c r="K343" s="151">
        <v>655.5</v>
      </c>
      <c r="L343" s="151">
        <v>0</v>
      </c>
      <c r="M343" s="24">
        <v>0.64413680781758953</v>
      </c>
      <c r="N343" s="24">
        <v>1</v>
      </c>
    </row>
    <row r="344" spans="1:14" x14ac:dyDescent="0.3">
      <c r="A344" s="14" t="s">
        <v>302</v>
      </c>
      <c r="B344" s="79">
        <v>200</v>
      </c>
      <c r="C344" s="16" t="s">
        <v>143</v>
      </c>
      <c r="D344" s="16" t="s">
        <v>57</v>
      </c>
      <c r="E344" s="16" t="s">
        <v>144</v>
      </c>
      <c r="F344" s="16" t="s">
        <v>301</v>
      </c>
      <c r="G344" s="146">
        <v>1842</v>
      </c>
      <c r="H344" s="146">
        <v>586.5</v>
      </c>
      <c r="I344" s="147">
        <v>1186.5</v>
      </c>
      <c r="J344" s="148">
        <v>586.5</v>
      </c>
      <c r="K344" s="61">
        <v>655.5</v>
      </c>
      <c r="L344" s="61">
        <v>0</v>
      </c>
      <c r="M344" s="24">
        <v>0.64413680781758953</v>
      </c>
      <c r="N344" s="24">
        <v>1</v>
      </c>
    </row>
    <row r="345" spans="1:14" ht="62.4" x14ac:dyDescent="0.3">
      <c r="A345" s="11" t="s">
        <v>100</v>
      </c>
      <c r="B345" s="79">
        <v>200</v>
      </c>
      <c r="C345" s="13" t="s">
        <v>143</v>
      </c>
      <c r="D345" s="13" t="s">
        <v>57</v>
      </c>
      <c r="E345" s="13" t="s">
        <v>144</v>
      </c>
      <c r="F345" s="13" t="s">
        <v>33</v>
      </c>
      <c r="G345" s="62">
        <v>145187.20000000004</v>
      </c>
      <c r="H345" s="62">
        <v>51121.5</v>
      </c>
      <c r="I345" s="145">
        <v>76379.5</v>
      </c>
      <c r="J345" s="62">
        <v>34161</v>
      </c>
      <c r="K345" s="62">
        <v>68807.700000000012</v>
      </c>
      <c r="L345" s="62">
        <v>16960.499999999996</v>
      </c>
      <c r="M345" s="24">
        <v>0.52607599016993223</v>
      </c>
      <c r="N345" s="24">
        <v>0.66823156597517674</v>
      </c>
    </row>
    <row r="346" spans="1:14" ht="31.2" x14ac:dyDescent="0.3">
      <c r="A346" s="11" t="s">
        <v>101</v>
      </c>
      <c r="B346" s="79">
        <v>200</v>
      </c>
      <c r="C346" s="13" t="s">
        <v>143</v>
      </c>
      <c r="D346" s="13" t="s">
        <v>57</v>
      </c>
      <c r="E346" s="13" t="s">
        <v>144</v>
      </c>
      <c r="F346" s="13" t="s">
        <v>34</v>
      </c>
      <c r="G346" s="62">
        <v>132764.40000000002</v>
      </c>
      <c r="H346" s="62">
        <v>43565.3</v>
      </c>
      <c r="I346" s="145">
        <v>68345.399999999994</v>
      </c>
      <c r="J346" s="62">
        <v>30085.200000000001</v>
      </c>
      <c r="K346" s="62">
        <v>64419.000000000007</v>
      </c>
      <c r="L346" s="62">
        <v>13480.099999999999</v>
      </c>
      <c r="M346" s="24">
        <v>0.51478709654094001</v>
      </c>
      <c r="N346" s="24">
        <v>0.69057713363617368</v>
      </c>
    </row>
    <row r="347" spans="1:14" ht="120" customHeight="1" x14ac:dyDescent="0.3">
      <c r="A347" s="14" t="s">
        <v>102</v>
      </c>
      <c r="B347" s="80">
        <v>200</v>
      </c>
      <c r="C347" s="16" t="s">
        <v>143</v>
      </c>
      <c r="D347" s="16" t="s">
        <v>57</v>
      </c>
      <c r="E347" s="16" t="s">
        <v>144</v>
      </c>
      <c r="F347" s="16" t="s">
        <v>35</v>
      </c>
      <c r="G347" s="146">
        <v>97127.6</v>
      </c>
      <c r="H347" s="146">
        <v>19975.5</v>
      </c>
      <c r="I347" s="147">
        <v>48255.4</v>
      </c>
      <c r="J347" s="148">
        <v>13148.5</v>
      </c>
      <c r="K347" s="61">
        <v>48872.200000000004</v>
      </c>
      <c r="L347" s="61">
        <v>6827</v>
      </c>
      <c r="M347" s="24">
        <v>0.49682479542375185</v>
      </c>
      <c r="N347" s="24">
        <v>0.65823133338339468</v>
      </c>
    </row>
    <row r="348" spans="1:14" ht="31.2" x14ac:dyDescent="0.3">
      <c r="A348" s="14" t="s">
        <v>103</v>
      </c>
      <c r="B348" s="80">
        <v>200</v>
      </c>
      <c r="C348" s="16" t="s">
        <v>143</v>
      </c>
      <c r="D348" s="16" t="s">
        <v>57</v>
      </c>
      <c r="E348" s="16" t="s">
        <v>144</v>
      </c>
      <c r="F348" s="16" t="s">
        <v>36</v>
      </c>
      <c r="G348" s="146">
        <v>35636.800000000003</v>
      </c>
      <c r="H348" s="146">
        <v>23589.8</v>
      </c>
      <c r="I348" s="147">
        <v>20090</v>
      </c>
      <c r="J348" s="148">
        <v>16936.7</v>
      </c>
      <c r="K348" s="61">
        <v>15546.800000000003</v>
      </c>
      <c r="L348" s="61">
        <v>6653.0999999999985</v>
      </c>
      <c r="M348" s="24">
        <v>0.56374309702330172</v>
      </c>
      <c r="N348" s="24">
        <v>0.71796708747000826</v>
      </c>
    </row>
    <row r="349" spans="1:14" ht="31.2" x14ac:dyDescent="0.3">
      <c r="A349" s="11" t="s">
        <v>120</v>
      </c>
      <c r="B349" s="79">
        <v>200</v>
      </c>
      <c r="C349" s="13" t="s">
        <v>143</v>
      </c>
      <c r="D349" s="13" t="s">
        <v>57</v>
      </c>
      <c r="E349" s="13" t="s">
        <v>144</v>
      </c>
      <c r="F349" s="13" t="s">
        <v>53</v>
      </c>
      <c r="G349" s="62">
        <v>8549.2000000000007</v>
      </c>
      <c r="H349" s="62">
        <v>7087.7</v>
      </c>
      <c r="I349" s="145">
        <v>4629.1000000000004</v>
      </c>
      <c r="J349" s="62">
        <v>3607.4</v>
      </c>
      <c r="K349" s="62">
        <v>3920.1000000000004</v>
      </c>
      <c r="L349" s="62">
        <v>3480.2999999999997</v>
      </c>
      <c r="M349" s="24">
        <v>0.54146586815140596</v>
      </c>
      <c r="N349" s="24">
        <v>0.50896623728430945</v>
      </c>
    </row>
    <row r="350" spans="1:14" ht="31.2" x14ac:dyDescent="0.3">
      <c r="A350" s="14" t="s">
        <v>122</v>
      </c>
      <c r="B350" s="80">
        <v>200</v>
      </c>
      <c r="C350" s="16" t="s">
        <v>143</v>
      </c>
      <c r="D350" s="16" t="s">
        <v>57</v>
      </c>
      <c r="E350" s="16" t="s">
        <v>144</v>
      </c>
      <c r="F350" s="16" t="s">
        <v>55</v>
      </c>
      <c r="G350" s="146">
        <v>8549.2000000000007</v>
      </c>
      <c r="H350" s="146">
        <v>7087.7</v>
      </c>
      <c r="I350" s="147">
        <v>4629.1000000000004</v>
      </c>
      <c r="J350" s="148">
        <v>3607.4</v>
      </c>
      <c r="K350" s="61">
        <v>3920.1000000000004</v>
      </c>
      <c r="L350" s="61">
        <v>3480.2999999999997</v>
      </c>
      <c r="M350" s="24">
        <v>0.54146586815140596</v>
      </c>
      <c r="N350" s="24">
        <v>0.50896623728430945</v>
      </c>
    </row>
    <row r="351" spans="1:14" ht="62.4" x14ac:dyDescent="0.3">
      <c r="A351" s="11" t="s">
        <v>104</v>
      </c>
      <c r="B351" s="79">
        <v>200</v>
      </c>
      <c r="C351" s="13" t="s">
        <v>143</v>
      </c>
      <c r="D351" s="13" t="s">
        <v>57</v>
      </c>
      <c r="E351" s="13" t="s">
        <v>144</v>
      </c>
      <c r="F351" s="13" t="s">
        <v>37</v>
      </c>
      <c r="G351" s="62">
        <v>3873.6</v>
      </c>
      <c r="H351" s="62">
        <v>468.5</v>
      </c>
      <c r="I351" s="145">
        <v>3405</v>
      </c>
      <c r="J351" s="62">
        <v>468.4</v>
      </c>
      <c r="K351" s="62">
        <v>468.59999999999991</v>
      </c>
      <c r="L351" s="62">
        <v>0.10000000000002274</v>
      </c>
      <c r="M351" s="24">
        <v>0.87902726146220567</v>
      </c>
      <c r="N351" s="24">
        <v>0.99978655282817497</v>
      </c>
    </row>
    <row r="352" spans="1:14" ht="46.8" x14ac:dyDescent="0.3">
      <c r="A352" s="14" t="s">
        <v>310</v>
      </c>
      <c r="B352" s="80">
        <v>200</v>
      </c>
      <c r="C352" s="16" t="s">
        <v>143</v>
      </c>
      <c r="D352" s="16" t="s">
        <v>57</v>
      </c>
      <c r="E352" s="16" t="s">
        <v>144</v>
      </c>
      <c r="F352" s="16" t="s">
        <v>308</v>
      </c>
      <c r="G352" s="146">
        <v>3873.6</v>
      </c>
      <c r="H352" s="146">
        <v>468.5</v>
      </c>
      <c r="I352" s="147">
        <v>3405</v>
      </c>
      <c r="J352" s="148">
        <v>468.4</v>
      </c>
      <c r="K352" s="61">
        <v>468.59999999999991</v>
      </c>
      <c r="L352" s="61">
        <v>0.10000000000002274</v>
      </c>
      <c r="M352" s="24">
        <v>0.87902726146220567</v>
      </c>
      <c r="N352" s="24">
        <v>0.99978655282817497</v>
      </c>
    </row>
    <row r="353" spans="1:14" ht="31.2" x14ac:dyDescent="0.3">
      <c r="A353" s="11" t="s">
        <v>127</v>
      </c>
      <c r="B353" s="79">
        <v>200</v>
      </c>
      <c r="C353" s="13" t="s">
        <v>143</v>
      </c>
      <c r="D353" s="13" t="s">
        <v>60</v>
      </c>
      <c r="E353" s="13" t="s">
        <v>144</v>
      </c>
      <c r="F353" s="13"/>
      <c r="G353" s="62">
        <v>612554.1</v>
      </c>
      <c r="H353" s="62">
        <v>119274.20000000001</v>
      </c>
      <c r="I353" s="145">
        <v>349820.19999999995</v>
      </c>
      <c r="J353" s="62">
        <v>111349.20000000001</v>
      </c>
      <c r="K353" s="62">
        <v>262733.89999999997</v>
      </c>
      <c r="L353" s="62">
        <v>7925</v>
      </c>
      <c r="M353" s="24">
        <v>0.57108457848865912</v>
      </c>
      <c r="N353" s="24">
        <v>0.93355646065955589</v>
      </c>
    </row>
    <row r="354" spans="1:14" ht="129.75" customHeight="1" x14ac:dyDescent="0.3">
      <c r="A354" s="11" t="s">
        <v>80</v>
      </c>
      <c r="B354" s="79">
        <v>200</v>
      </c>
      <c r="C354" s="13" t="s">
        <v>143</v>
      </c>
      <c r="D354" s="13" t="s">
        <v>60</v>
      </c>
      <c r="E354" s="13" t="s">
        <v>144</v>
      </c>
      <c r="F354" s="13" t="s">
        <v>12</v>
      </c>
      <c r="G354" s="62">
        <v>421091.69999999995</v>
      </c>
      <c r="H354" s="62">
        <v>99249.900000000009</v>
      </c>
      <c r="I354" s="145">
        <v>295137.89999999997</v>
      </c>
      <c r="J354" s="62">
        <v>98694.3</v>
      </c>
      <c r="K354" s="62">
        <v>125953.8</v>
      </c>
      <c r="L354" s="62">
        <v>555.59999999999923</v>
      </c>
      <c r="M354" s="24">
        <v>0.70088747890305125</v>
      </c>
      <c r="N354" s="24">
        <v>0.99440200947305735</v>
      </c>
    </row>
    <row r="355" spans="1:14" ht="31.2" x14ac:dyDescent="0.3">
      <c r="A355" s="11" t="s">
        <v>94</v>
      </c>
      <c r="B355" s="79">
        <v>200</v>
      </c>
      <c r="C355" s="13" t="s">
        <v>143</v>
      </c>
      <c r="D355" s="13" t="s">
        <v>60</v>
      </c>
      <c r="E355" s="13" t="s">
        <v>144</v>
      </c>
      <c r="F355" s="13" t="s">
        <v>27</v>
      </c>
      <c r="G355" s="62">
        <v>278342.8</v>
      </c>
      <c r="H355" s="62">
        <v>66247.100000000006</v>
      </c>
      <c r="I355" s="145">
        <v>197329.09999999998</v>
      </c>
      <c r="J355" s="62">
        <v>65890.8</v>
      </c>
      <c r="K355" s="62">
        <v>81013.7</v>
      </c>
      <c r="L355" s="62">
        <v>356.29999999999995</v>
      </c>
      <c r="M355" s="24">
        <v>0.70894271380470408</v>
      </c>
      <c r="N355" s="24">
        <v>0.99462165136285208</v>
      </c>
    </row>
    <row r="356" spans="1:14" x14ac:dyDescent="0.3">
      <c r="A356" s="14" t="s">
        <v>95</v>
      </c>
      <c r="B356" s="80">
        <v>200</v>
      </c>
      <c r="C356" s="16" t="s">
        <v>143</v>
      </c>
      <c r="D356" s="16" t="s">
        <v>60</v>
      </c>
      <c r="E356" s="16" t="s">
        <v>144</v>
      </c>
      <c r="F356" s="16" t="s">
        <v>28</v>
      </c>
      <c r="G356" s="146">
        <v>207159.4</v>
      </c>
      <c r="H356" s="146">
        <v>48441</v>
      </c>
      <c r="I356" s="147">
        <v>148278.9</v>
      </c>
      <c r="J356" s="148">
        <v>48441</v>
      </c>
      <c r="K356" s="61">
        <v>58880.5</v>
      </c>
      <c r="L356" s="61">
        <v>0</v>
      </c>
      <c r="M356" s="24">
        <v>0.71577200938021635</v>
      </c>
      <c r="N356" s="24">
        <v>1</v>
      </c>
    </row>
    <row r="357" spans="1:14" ht="46.8" x14ac:dyDescent="0.3">
      <c r="A357" s="14" t="s">
        <v>96</v>
      </c>
      <c r="B357" s="80">
        <v>200</v>
      </c>
      <c r="C357" s="16" t="s">
        <v>143</v>
      </c>
      <c r="D357" s="16" t="s">
        <v>60</v>
      </c>
      <c r="E357" s="16" t="s">
        <v>144</v>
      </c>
      <c r="F357" s="16" t="s">
        <v>29</v>
      </c>
      <c r="G357" s="146">
        <v>9951</v>
      </c>
      <c r="H357" s="146">
        <v>1825</v>
      </c>
      <c r="I357" s="147">
        <v>6202.8</v>
      </c>
      <c r="J357" s="148">
        <v>1468.7</v>
      </c>
      <c r="K357" s="61">
        <v>3748.2</v>
      </c>
      <c r="L357" s="61">
        <v>356.29999999999995</v>
      </c>
      <c r="M357" s="24">
        <v>0.62333433825746154</v>
      </c>
      <c r="N357" s="24">
        <v>0.8047671232876713</v>
      </c>
    </row>
    <row r="358" spans="1:14" ht="78" x14ac:dyDescent="0.3">
      <c r="A358" s="14" t="s">
        <v>260</v>
      </c>
      <c r="B358" s="80">
        <v>200</v>
      </c>
      <c r="C358" s="16" t="s">
        <v>143</v>
      </c>
      <c r="D358" s="16" t="s">
        <v>60</v>
      </c>
      <c r="E358" s="16" t="s">
        <v>144</v>
      </c>
      <c r="F358" s="16" t="s">
        <v>258</v>
      </c>
      <c r="G358" s="146">
        <v>61232.4</v>
      </c>
      <c r="H358" s="146">
        <v>15981.1</v>
      </c>
      <c r="I358" s="147">
        <v>42847.4</v>
      </c>
      <c r="J358" s="148">
        <v>15981.1</v>
      </c>
      <c r="K358" s="61">
        <v>18385</v>
      </c>
      <c r="L358" s="61">
        <v>0</v>
      </c>
      <c r="M358" s="24">
        <v>0.69975045890737586</v>
      </c>
      <c r="N358" s="24">
        <v>1</v>
      </c>
    </row>
    <row r="359" spans="1:14" ht="46.8" x14ac:dyDescent="0.3">
      <c r="A359" s="11" t="s">
        <v>81</v>
      </c>
      <c r="B359" s="79">
        <v>200</v>
      </c>
      <c r="C359" s="13" t="s">
        <v>143</v>
      </c>
      <c r="D359" s="13" t="s">
        <v>60</v>
      </c>
      <c r="E359" s="13" t="s">
        <v>144</v>
      </c>
      <c r="F359" s="13" t="s">
        <v>13</v>
      </c>
      <c r="G359" s="62">
        <v>142748.9</v>
      </c>
      <c r="H359" s="62">
        <v>33002.800000000003</v>
      </c>
      <c r="I359" s="145">
        <v>97808.8</v>
      </c>
      <c r="J359" s="62">
        <v>32803.5</v>
      </c>
      <c r="K359" s="62">
        <v>44940.100000000006</v>
      </c>
      <c r="L359" s="62">
        <v>199.29999999999927</v>
      </c>
      <c r="M359" s="24">
        <v>0.68518076146296059</v>
      </c>
      <c r="N359" s="24">
        <v>0.99396111845055557</v>
      </c>
    </row>
    <row r="360" spans="1:14" ht="48" customHeight="1" x14ac:dyDescent="0.3">
      <c r="A360" s="14" t="s">
        <v>82</v>
      </c>
      <c r="B360" s="80">
        <v>200</v>
      </c>
      <c r="C360" s="16" t="s">
        <v>143</v>
      </c>
      <c r="D360" s="16" t="s">
        <v>60</v>
      </c>
      <c r="E360" s="16" t="s">
        <v>144</v>
      </c>
      <c r="F360" s="16" t="s">
        <v>14</v>
      </c>
      <c r="G360" s="146">
        <v>108116.6</v>
      </c>
      <c r="H360" s="146">
        <v>24891.4</v>
      </c>
      <c r="I360" s="147">
        <v>74884.5</v>
      </c>
      <c r="J360" s="148">
        <v>24692.100000000002</v>
      </c>
      <c r="K360" s="61">
        <v>33232.100000000006</v>
      </c>
      <c r="L360" s="61">
        <v>199.29999999999927</v>
      </c>
      <c r="M360" s="24">
        <v>0.69262721913193714</v>
      </c>
      <c r="N360" s="24">
        <v>0.99199321854134359</v>
      </c>
    </row>
    <row r="361" spans="1:14" ht="62.4" x14ac:dyDescent="0.3">
      <c r="A361" s="14" t="s">
        <v>83</v>
      </c>
      <c r="B361" s="80">
        <v>200</v>
      </c>
      <c r="C361" s="16" t="s">
        <v>143</v>
      </c>
      <c r="D361" s="16" t="s">
        <v>60</v>
      </c>
      <c r="E361" s="16" t="s">
        <v>144</v>
      </c>
      <c r="F361" s="16" t="s">
        <v>15</v>
      </c>
      <c r="G361" s="146">
        <v>4884.8999999999996</v>
      </c>
      <c r="H361" s="146">
        <v>659</v>
      </c>
      <c r="I361" s="147">
        <v>2276.8000000000002</v>
      </c>
      <c r="J361" s="148">
        <v>659</v>
      </c>
      <c r="K361" s="61">
        <v>2608.0999999999995</v>
      </c>
      <c r="L361" s="61">
        <v>0</v>
      </c>
      <c r="M361" s="24">
        <v>0.46608937746934437</v>
      </c>
      <c r="N361" s="24">
        <v>1</v>
      </c>
    </row>
    <row r="362" spans="1:14" ht="93.6" x14ac:dyDescent="0.3">
      <c r="A362" s="14" t="s">
        <v>300</v>
      </c>
      <c r="B362" s="80">
        <v>200</v>
      </c>
      <c r="C362" s="16" t="s">
        <v>143</v>
      </c>
      <c r="D362" s="16" t="s">
        <v>60</v>
      </c>
      <c r="E362" s="16" t="s">
        <v>144</v>
      </c>
      <c r="F362" s="16" t="s">
        <v>299</v>
      </c>
      <c r="G362" s="146">
        <v>2.5</v>
      </c>
      <c r="H362" s="146">
        <v>0</v>
      </c>
      <c r="I362" s="147">
        <v>2.5</v>
      </c>
      <c r="J362" s="148">
        <v>0</v>
      </c>
      <c r="K362" s="61">
        <v>0</v>
      </c>
      <c r="L362" s="61">
        <v>0</v>
      </c>
      <c r="M362" s="24">
        <v>1</v>
      </c>
      <c r="N362" s="24" t="s">
        <v>253</v>
      </c>
    </row>
    <row r="363" spans="1:14" ht="93.6" x14ac:dyDescent="0.3">
      <c r="A363" s="14" t="s">
        <v>259</v>
      </c>
      <c r="B363" s="80">
        <v>200</v>
      </c>
      <c r="C363" s="16" t="s">
        <v>143</v>
      </c>
      <c r="D363" s="16" t="s">
        <v>60</v>
      </c>
      <c r="E363" s="16" t="s">
        <v>144</v>
      </c>
      <c r="F363" s="16" t="s">
        <v>257</v>
      </c>
      <c r="G363" s="146">
        <v>29744.9</v>
      </c>
      <c r="H363" s="146">
        <v>7452.4</v>
      </c>
      <c r="I363" s="147">
        <v>20645</v>
      </c>
      <c r="J363" s="148">
        <v>7452.4</v>
      </c>
      <c r="K363" s="61">
        <v>9099.9000000000015</v>
      </c>
      <c r="L363" s="61">
        <v>0</v>
      </c>
      <c r="M363" s="24">
        <v>0.69406856301416375</v>
      </c>
      <c r="N363" s="24">
        <v>1</v>
      </c>
    </row>
    <row r="364" spans="1:14" ht="75" customHeight="1" x14ac:dyDescent="0.3">
      <c r="A364" s="11" t="s">
        <v>85</v>
      </c>
      <c r="B364" s="79">
        <v>200</v>
      </c>
      <c r="C364" s="13" t="s">
        <v>143</v>
      </c>
      <c r="D364" s="13" t="s">
        <v>60</v>
      </c>
      <c r="E364" s="13" t="s">
        <v>144</v>
      </c>
      <c r="F364" s="13" t="s">
        <v>17</v>
      </c>
      <c r="G364" s="62">
        <v>66871.5</v>
      </c>
      <c r="H364" s="62">
        <v>14907.199999999999</v>
      </c>
      <c r="I364" s="145">
        <v>28313.200000000001</v>
      </c>
      <c r="J364" s="62">
        <v>7593.0999999999995</v>
      </c>
      <c r="K364" s="62">
        <v>38558.300000000003</v>
      </c>
      <c r="L364" s="62">
        <v>7314.1</v>
      </c>
      <c r="M364" s="24">
        <v>0.42339711237223632</v>
      </c>
      <c r="N364" s="24">
        <v>0.50935789417194377</v>
      </c>
    </row>
    <row r="365" spans="1:14" ht="66" customHeight="1" x14ac:dyDescent="0.3">
      <c r="A365" s="11" t="s">
        <v>86</v>
      </c>
      <c r="B365" s="79">
        <v>200</v>
      </c>
      <c r="C365" s="13" t="s">
        <v>143</v>
      </c>
      <c r="D365" s="13" t="s">
        <v>60</v>
      </c>
      <c r="E365" s="13" t="s">
        <v>144</v>
      </c>
      <c r="F365" s="13" t="s">
        <v>18</v>
      </c>
      <c r="G365" s="62">
        <v>66871.5</v>
      </c>
      <c r="H365" s="62">
        <v>14907.199999999999</v>
      </c>
      <c r="I365" s="62">
        <v>28313.200000000001</v>
      </c>
      <c r="J365" s="62">
        <v>7593.0999999999995</v>
      </c>
      <c r="K365" s="62">
        <v>38558.300000000003</v>
      </c>
      <c r="L365" s="62">
        <v>7314.1</v>
      </c>
      <c r="M365" s="24">
        <v>0.42339711237223632</v>
      </c>
      <c r="N365" s="24">
        <v>0.50935789417194377</v>
      </c>
    </row>
    <row r="366" spans="1:14" ht="46.8" x14ac:dyDescent="0.3">
      <c r="A366" s="14" t="s">
        <v>87</v>
      </c>
      <c r="B366" s="80">
        <v>200</v>
      </c>
      <c r="C366" s="16" t="s">
        <v>143</v>
      </c>
      <c r="D366" s="16" t="s">
        <v>60</v>
      </c>
      <c r="E366" s="16" t="s">
        <v>144</v>
      </c>
      <c r="F366" s="16" t="s">
        <v>19</v>
      </c>
      <c r="G366" s="146">
        <v>63157.3</v>
      </c>
      <c r="H366" s="146">
        <v>14550.4</v>
      </c>
      <c r="I366" s="147">
        <v>26162.7</v>
      </c>
      <c r="J366" s="148">
        <v>7390.9</v>
      </c>
      <c r="K366" s="61">
        <v>36994.600000000006</v>
      </c>
      <c r="L366" s="61">
        <v>7159.5</v>
      </c>
      <c r="M366" s="24">
        <v>0.41424665082262857</v>
      </c>
      <c r="N366" s="24">
        <v>0.50795167143171316</v>
      </c>
    </row>
    <row r="367" spans="1:14" ht="46.8" x14ac:dyDescent="0.3">
      <c r="A367" s="14" t="s">
        <v>341</v>
      </c>
      <c r="B367" s="80">
        <v>200</v>
      </c>
      <c r="C367" s="16" t="s">
        <v>143</v>
      </c>
      <c r="D367" s="16" t="s">
        <v>60</v>
      </c>
      <c r="E367" s="16" t="s">
        <v>144</v>
      </c>
      <c r="F367" s="16" t="s">
        <v>342</v>
      </c>
      <c r="G367" s="146">
        <v>3714.2</v>
      </c>
      <c r="H367" s="146">
        <v>356.8</v>
      </c>
      <c r="I367" s="147">
        <v>2150.5</v>
      </c>
      <c r="J367" s="148">
        <v>202.2</v>
      </c>
      <c r="K367" s="61">
        <v>1563.6999999999998</v>
      </c>
      <c r="L367" s="61">
        <v>154.60000000000002</v>
      </c>
      <c r="M367" s="24">
        <v>0.57899413063378391</v>
      </c>
      <c r="N367" s="24">
        <v>0.5667040358744394</v>
      </c>
    </row>
    <row r="368" spans="1:14" ht="31.2" x14ac:dyDescent="0.3">
      <c r="A368" s="11" t="s">
        <v>117</v>
      </c>
      <c r="B368" s="79">
        <v>200</v>
      </c>
      <c r="C368" s="13" t="s">
        <v>143</v>
      </c>
      <c r="D368" s="13" t="s">
        <v>60</v>
      </c>
      <c r="E368" s="13" t="s">
        <v>144</v>
      </c>
      <c r="F368" s="13" t="s">
        <v>50</v>
      </c>
      <c r="G368" s="62">
        <v>649.4</v>
      </c>
      <c r="H368" s="62">
        <v>377.6</v>
      </c>
      <c r="I368" s="145">
        <v>377.6</v>
      </c>
      <c r="J368" s="62">
        <v>377.6</v>
      </c>
      <c r="K368" s="62">
        <v>271.79999999999995</v>
      </c>
      <c r="L368" s="62">
        <v>0</v>
      </c>
      <c r="M368" s="24">
        <v>0.58145980905451189</v>
      </c>
      <c r="N368" s="24">
        <v>1</v>
      </c>
    </row>
    <row r="369" spans="1:14" ht="68.25" customHeight="1" x14ac:dyDescent="0.3">
      <c r="A369" s="11" t="s">
        <v>125</v>
      </c>
      <c r="B369" s="79">
        <v>200</v>
      </c>
      <c r="C369" s="13" t="s">
        <v>143</v>
      </c>
      <c r="D369" s="13" t="s">
        <v>60</v>
      </c>
      <c r="E369" s="13" t="s">
        <v>144</v>
      </c>
      <c r="F369" s="13" t="s">
        <v>58</v>
      </c>
      <c r="G369" s="62">
        <v>649.4</v>
      </c>
      <c r="H369" s="62">
        <v>377.6</v>
      </c>
      <c r="I369" s="145">
        <v>377.6</v>
      </c>
      <c r="J369" s="62">
        <v>377.6</v>
      </c>
      <c r="K369" s="62">
        <v>271.79999999999995</v>
      </c>
      <c r="L369" s="62">
        <v>0</v>
      </c>
      <c r="M369" s="24">
        <v>0.58145980905451189</v>
      </c>
      <c r="N369" s="24">
        <v>1</v>
      </c>
    </row>
    <row r="370" spans="1:14" ht="62.4" x14ac:dyDescent="0.3">
      <c r="A370" s="14" t="s">
        <v>126</v>
      </c>
      <c r="B370" s="80">
        <v>200</v>
      </c>
      <c r="C370" s="16" t="s">
        <v>143</v>
      </c>
      <c r="D370" s="16" t="s">
        <v>60</v>
      </c>
      <c r="E370" s="16" t="s">
        <v>144</v>
      </c>
      <c r="F370" s="16" t="s">
        <v>59</v>
      </c>
      <c r="G370" s="146">
        <v>649.4</v>
      </c>
      <c r="H370" s="146">
        <v>377.6</v>
      </c>
      <c r="I370" s="147">
        <v>377.6</v>
      </c>
      <c r="J370" s="148">
        <v>377.6</v>
      </c>
      <c r="K370" s="61">
        <v>271.79999999999995</v>
      </c>
      <c r="L370" s="61">
        <v>0</v>
      </c>
      <c r="M370" s="24">
        <v>0.58145980905451189</v>
      </c>
      <c r="N370" s="24">
        <v>1</v>
      </c>
    </row>
    <row r="371" spans="1:14" ht="63" customHeight="1" x14ac:dyDescent="0.3">
      <c r="A371" s="11" t="s">
        <v>100</v>
      </c>
      <c r="B371" s="79">
        <v>200</v>
      </c>
      <c r="C371" s="13" t="s">
        <v>143</v>
      </c>
      <c r="D371" s="13" t="s">
        <v>60</v>
      </c>
      <c r="E371" s="13" t="s">
        <v>144</v>
      </c>
      <c r="F371" s="13" t="s">
        <v>33</v>
      </c>
      <c r="G371" s="62">
        <v>123686.49999999999</v>
      </c>
      <c r="H371" s="62">
        <v>4737</v>
      </c>
      <c r="I371" s="145">
        <v>25991.5</v>
      </c>
      <c r="J371" s="62">
        <v>4684.2</v>
      </c>
      <c r="K371" s="62">
        <v>97694.999999999985</v>
      </c>
      <c r="L371" s="62">
        <v>52.799999999999955</v>
      </c>
      <c r="M371" s="24">
        <v>0.21014015272483255</v>
      </c>
      <c r="N371" s="24">
        <v>0.98885370487650404</v>
      </c>
    </row>
    <row r="372" spans="1:14" ht="31.2" x14ac:dyDescent="0.3">
      <c r="A372" s="11" t="s">
        <v>101</v>
      </c>
      <c r="B372" s="79">
        <v>200</v>
      </c>
      <c r="C372" s="13" t="s">
        <v>143</v>
      </c>
      <c r="D372" s="13" t="s">
        <v>60</v>
      </c>
      <c r="E372" s="13" t="s">
        <v>144</v>
      </c>
      <c r="F372" s="13" t="s">
        <v>34</v>
      </c>
      <c r="G372" s="62">
        <v>119471.79999999999</v>
      </c>
      <c r="H372" s="62">
        <v>4737</v>
      </c>
      <c r="I372" s="145">
        <v>25991.5</v>
      </c>
      <c r="J372" s="62">
        <v>4684.2</v>
      </c>
      <c r="K372" s="62">
        <v>93480.299999999988</v>
      </c>
      <c r="L372" s="62">
        <v>52.799999999999955</v>
      </c>
      <c r="M372" s="24">
        <v>0.21755343101886807</v>
      </c>
      <c r="N372" s="24">
        <v>0.98885370487650404</v>
      </c>
    </row>
    <row r="373" spans="1:14" ht="111" customHeight="1" x14ac:dyDescent="0.3">
      <c r="A373" s="14" t="s">
        <v>102</v>
      </c>
      <c r="B373" s="80">
        <v>200</v>
      </c>
      <c r="C373" s="16" t="s">
        <v>143</v>
      </c>
      <c r="D373" s="16" t="s">
        <v>60</v>
      </c>
      <c r="E373" s="16" t="s">
        <v>144</v>
      </c>
      <c r="F373" s="16" t="s">
        <v>35</v>
      </c>
      <c r="G373" s="146">
        <v>36856.9</v>
      </c>
      <c r="H373" s="146">
        <v>4684.2</v>
      </c>
      <c r="I373" s="147">
        <v>23365</v>
      </c>
      <c r="J373" s="148">
        <v>4684.2</v>
      </c>
      <c r="K373" s="61">
        <v>13491.900000000001</v>
      </c>
      <c r="L373" s="61">
        <v>0</v>
      </c>
      <c r="M373" s="24">
        <v>0.63393828563986654</v>
      </c>
      <c r="N373" s="24">
        <v>1</v>
      </c>
    </row>
    <row r="374" spans="1:14" ht="31.2" x14ac:dyDescent="0.3">
      <c r="A374" s="14" t="s">
        <v>103</v>
      </c>
      <c r="B374" s="80">
        <v>200</v>
      </c>
      <c r="C374" s="16" t="s">
        <v>143</v>
      </c>
      <c r="D374" s="16" t="s">
        <v>60</v>
      </c>
      <c r="E374" s="16" t="s">
        <v>144</v>
      </c>
      <c r="F374" s="16" t="s">
        <v>36</v>
      </c>
      <c r="G374" s="146">
        <v>82614.899999999994</v>
      </c>
      <c r="H374" s="146">
        <v>52.799999999999955</v>
      </c>
      <c r="I374" s="147">
        <v>2626.5</v>
      </c>
      <c r="J374" s="148">
        <v>0</v>
      </c>
      <c r="K374" s="61">
        <v>79988.399999999994</v>
      </c>
      <c r="L374" s="61">
        <v>52.799999999999955</v>
      </c>
      <c r="M374" s="24">
        <v>3.1792085931230327E-2</v>
      </c>
      <c r="N374" s="24">
        <v>0</v>
      </c>
    </row>
    <row r="375" spans="1:14" ht="31.2" x14ac:dyDescent="0.3">
      <c r="A375" s="11" t="s">
        <v>120</v>
      </c>
      <c r="B375" s="79">
        <v>200</v>
      </c>
      <c r="C375" s="13" t="s">
        <v>143</v>
      </c>
      <c r="D375" s="13" t="s">
        <v>60</v>
      </c>
      <c r="E375" s="13" t="s">
        <v>144</v>
      </c>
      <c r="F375" s="13" t="s">
        <v>53</v>
      </c>
      <c r="G375" s="62">
        <v>4214.7</v>
      </c>
      <c r="H375" s="62">
        <v>0</v>
      </c>
      <c r="I375" s="145">
        <v>0</v>
      </c>
      <c r="J375" s="62">
        <v>0</v>
      </c>
      <c r="K375" s="62">
        <v>4214.7</v>
      </c>
      <c r="L375" s="62">
        <v>0</v>
      </c>
      <c r="M375" s="24">
        <v>0</v>
      </c>
      <c r="N375" s="24" t="s">
        <v>253</v>
      </c>
    </row>
    <row r="376" spans="1:14" ht="31.2" x14ac:dyDescent="0.3">
      <c r="A376" s="14" t="s">
        <v>122</v>
      </c>
      <c r="B376" s="80">
        <v>200</v>
      </c>
      <c r="C376" s="16" t="s">
        <v>143</v>
      </c>
      <c r="D376" s="16" t="s">
        <v>60</v>
      </c>
      <c r="E376" s="16" t="s">
        <v>144</v>
      </c>
      <c r="F376" s="16" t="s">
        <v>55</v>
      </c>
      <c r="G376" s="146">
        <v>4214.7</v>
      </c>
      <c r="H376" s="146">
        <v>0</v>
      </c>
      <c r="I376" s="147">
        <v>0</v>
      </c>
      <c r="J376" s="148">
        <v>0</v>
      </c>
      <c r="K376" s="61">
        <v>4214.7</v>
      </c>
      <c r="L376" s="61">
        <v>0</v>
      </c>
      <c r="M376" s="24">
        <v>0</v>
      </c>
      <c r="N376" s="24" t="s">
        <v>253</v>
      </c>
    </row>
    <row r="377" spans="1:14" x14ac:dyDescent="0.3">
      <c r="A377" s="67" t="s">
        <v>91</v>
      </c>
      <c r="B377" s="79">
        <v>200</v>
      </c>
      <c r="C377" s="13" t="s">
        <v>143</v>
      </c>
      <c r="D377" s="13" t="s">
        <v>60</v>
      </c>
      <c r="E377" s="13" t="s">
        <v>144</v>
      </c>
      <c r="F377" s="13" t="s">
        <v>24</v>
      </c>
      <c r="G377" s="62">
        <v>255</v>
      </c>
      <c r="H377" s="62">
        <v>2.5</v>
      </c>
      <c r="I377" s="145">
        <v>0</v>
      </c>
      <c r="J377" s="62">
        <v>0</v>
      </c>
      <c r="K377" s="62">
        <v>255</v>
      </c>
      <c r="L377" s="62">
        <v>2.5</v>
      </c>
      <c r="M377" s="24">
        <v>0</v>
      </c>
      <c r="N377" s="24" t="s">
        <v>253</v>
      </c>
    </row>
    <row r="378" spans="1:14" ht="31.2" x14ac:dyDescent="0.3">
      <c r="A378" s="11" t="s">
        <v>283</v>
      </c>
      <c r="B378" s="79">
        <v>200</v>
      </c>
      <c r="C378" s="13" t="s">
        <v>143</v>
      </c>
      <c r="D378" s="13" t="s">
        <v>60</v>
      </c>
      <c r="E378" s="13" t="s">
        <v>144</v>
      </c>
      <c r="F378" s="13" t="s">
        <v>284</v>
      </c>
      <c r="G378" s="62">
        <v>255</v>
      </c>
      <c r="H378" s="62">
        <v>2.5</v>
      </c>
      <c r="I378" s="145">
        <v>0</v>
      </c>
      <c r="J378" s="62">
        <v>0</v>
      </c>
      <c r="K378" s="62">
        <v>255</v>
      </c>
      <c r="L378" s="62">
        <v>2.5</v>
      </c>
      <c r="M378" s="24">
        <v>0</v>
      </c>
      <c r="N378" s="24" t="s">
        <v>253</v>
      </c>
    </row>
    <row r="379" spans="1:14" x14ac:dyDescent="0.3">
      <c r="A379" s="14" t="s">
        <v>290</v>
      </c>
      <c r="B379" s="80">
        <v>200</v>
      </c>
      <c r="C379" s="16" t="s">
        <v>143</v>
      </c>
      <c r="D379" s="16" t="s">
        <v>60</v>
      </c>
      <c r="E379" s="16" t="s">
        <v>144</v>
      </c>
      <c r="F379" s="16" t="s">
        <v>291</v>
      </c>
      <c r="G379" s="146">
        <v>45</v>
      </c>
      <c r="H379" s="146">
        <v>2.5</v>
      </c>
      <c r="I379" s="147">
        <v>0</v>
      </c>
      <c r="J379" s="148">
        <v>0</v>
      </c>
      <c r="K379" s="61">
        <v>45</v>
      </c>
      <c r="L379" s="61">
        <v>2.5</v>
      </c>
      <c r="M379" s="24">
        <v>0</v>
      </c>
      <c r="N379" s="24" t="s">
        <v>253</v>
      </c>
    </row>
    <row r="380" spans="1:14" x14ac:dyDescent="0.3">
      <c r="A380" s="17" t="s">
        <v>285</v>
      </c>
      <c r="B380" s="80">
        <v>200</v>
      </c>
      <c r="C380" s="16" t="s">
        <v>143</v>
      </c>
      <c r="D380" s="16" t="s">
        <v>60</v>
      </c>
      <c r="E380" s="16" t="s">
        <v>144</v>
      </c>
      <c r="F380" s="16" t="s">
        <v>286</v>
      </c>
      <c r="G380" s="146">
        <v>210</v>
      </c>
      <c r="H380" s="146">
        <v>0</v>
      </c>
      <c r="I380" s="147">
        <v>0</v>
      </c>
      <c r="J380" s="148">
        <v>0</v>
      </c>
      <c r="K380" s="61">
        <v>210</v>
      </c>
      <c r="L380" s="61">
        <v>0</v>
      </c>
      <c r="M380" s="24">
        <v>0</v>
      </c>
      <c r="N380" s="24" t="s">
        <v>253</v>
      </c>
    </row>
    <row r="381" spans="1:14" x14ac:dyDescent="0.3">
      <c r="A381" s="11" t="s">
        <v>128</v>
      </c>
      <c r="B381" s="79">
        <v>200</v>
      </c>
      <c r="C381" s="13" t="s">
        <v>143</v>
      </c>
      <c r="D381" s="13" t="s">
        <v>61</v>
      </c>
      <c r="E381" s="13" t="s">
        <v>144</v>
      </c>
      <c r="F381" s="13"/>
      <c r="G381" s="62">
        <v>1271202.6000000001</v>
      </c>
      <c r="H381" s="62">
        <v>293949.40000000002</v>
      </c>
      <c r="I381" s="145">
        <v>569414.40000000002</v>
      </c>
      <c r="J381" s="62">
        <v>206598.1</v>
      </c>
      <c r="K381" s="62">
        <v>701788.2</v>
      </c>
      <c r="L381" s="62">
        <v>87351.3</v>
      </c>
      <c r="M381" s="24">
        <v>0.44793363386764629</v>
      </c>
      <c r="N381" s="24">
        <v>0.70283559007094409</v>
      </c>
    </row>
    <row r="382" spans="1:14" x14ac:dyDescent="0.3">
      <c r="A382" s="11" t="s">
        <v>129</v>
      </c>
      <c r="B382" s="79">
        <v>200</v>
      </c>
      <c r="C382" s="13" t="s">
        <v>143</v>
      </c>
      <c r="D382" s="13" t="s">
        <v>62</v>
      </c>
      <c r="E382" s="13" t="s">
        <v>144</v>
      </c>
      <c r="F382" s="13"/>
      <c r="G382" s="62">
        <v>969698.20000000007</v>
      </c>
      <c r="H382" s="62">
        <v>237243.7</v>
      </c>
      <c r="I382" s="145">
        <v>410100.8</v>
      </c>
      <c r="J382" s="62">
        <v>150589.70000000001</v>
      </c>
      <c r="K382" s="62">
        <v>559597.4</v>
      </c>
      <c r="L382" s="62">
        <v>86654</v>
      </c>
      <c r="M382" s="24">
        <v>0.42291591342543478</v>
      </c>
      <c r="N382" s="24">
        <v>0.63474688685094693</v>
      </c>
    </row>
    <row r="383" spans="1:14" ht="66" customHeight="1" x14ac:dyDescent="0.3">
      <c r="A383" s="11" t="s">
        <v>85</v>
      </c>
      <c r="B383" s="79">
        <v>200</v>
      </c>
      <c r="C383" s="13" t="s">
        <v>143</v>
      </c>
      <c r="D383" s="13" t="s">
        <v>62</v>
      </c>
      <c r="E383" s="13" t="s">
        <v>144</v>
      </c>
      <c r="F383" s="13" t="s">
        <v>17</v>
      </c>
      <c r="G383" s="62">
        <v>369406.5</v>
      </c>
      <c r="H383" s="62">
        <v>93452.800000000003</v>
      </c>
      <c r="I383" s="145">
        <v>8966.5</v>
      </c>
      <c r="J383" s="62">
        <v>8225.4</v>
      </c>
      <c r="K383" s="62">
        <v>360440</v>
      </c>
      <c r="L383" s="62">
        <v>85227.400000000009</v>
      </c>
      <c r="M383" s="24">
        <v>2.4272718536354938E-2</v>
      </c>
      <c r="N383" s="24">
        <v>8.8016624435008892E-2</v>
      </c>
    </row>
    <row r="384" spans="1:14" ht="62.4" x14ac:dyDescent="0.3">
      <c r="A384" s="11" t="s">
        <v>86</v>
      </c>
      <c r="B384" s="79">
        <v>200</v>
      </c>
      <c r="C384" s="13" t="s">
        <v>143</v>
      </c>
      <c r="D384" s="13" t="s">
        <v>62</v>
      </c>
      <c r="E384" s="13" t="s">
        <v>144</v>
      </c>
      <c r="F384" s="13" t="s">
        <v>18</v>
      </c>
      <c r="G384" s="62">
        <v>369406.5</v>
      </c>
      <c r="H384" s="62">
        <v>93452.800000000003</v>
      </c>
      <c r="I384" s="62">
        <v>8966.5</v>
      </c>
      <c r="J384" s="62">
        <v>8225.4</v>
      </c>
      <c r="K384" s="62">
        <v>360440</v>
      </c>
      <c r="L384" s="62">
        <v>85227.400000000009</v>
      </c>
      <c r="M384" s="24">
        <v>2.4272718536354938E-2</v>
      </c>
      <c r="N384" s="24">
        <v>8.8016624435008892E-2</v>
      </c>
    </row>
    <row r="385" spans="1:14" ht="67.5" customHeight="1" x14ac:dyDescent="0.3">
      <c r="A385" s="14" t="s">
        <v>89</v>
      </c>
      <c r="B385" s="80">
        <v>200</v>
      </c>
      <c r="C385" s="16" t="s">
        <v>143</v>
      </c>
      <c r="D385" s="16" t="s">
        <v>62</v>
      </c>
      <c r="E385" s="16" t="s">
        <v>144</v>
      </c>
      <c r="F385" s="16" t="s">
        <v>21</v>
      </c>
      <c r="G385" s="146">
        <v>369406.5</v>
      </c>
      <c r="H385" s="146">
        <v>93452.800000000003</v>
      </c>
      <c r="I385" s="147">
        <v>8966.5</v>
      </c>
      <c r="J385" s="148">
        <v>8225.4</v>
      </c>
      <c r="K385" s="61">
        <v>360440</v>
      </c>
      <c r="L385" s="61">
        <v>85227.400000000009</v>
      </c>
      <c r="M385" s="24">
        <v>2.4272718536354938E-2</v>
      </c>
      <c r="N385" s="24">
        <v>8.8016624435008892E-2</v>
      </c>
    </row>
    <row r="386" spans="1:14" ht="62.4" x14ac:dyDescent="0.3">
      <c r="A386" s="11" t="s">
        <v>100</v>
      </c>
      <c r="B386" s="79">
        <v>200</v>
      </c>
      <c r="C386" s="13" t="s">
        <v>143</v>
      </c>
      <c r="D386" s="13" t="s">
        <v>62</v>
      </c>
      <c r="E386" s="13" t="s">
        <v>144</v>
      </c>
      <c r="F386" s="13" t="s">
        <v>33</v>
      </c>
      <c r="G386" s="62">
        <v>600291.70000000007</v>
      </c>
      <c r="H386" s="62">
        <v>143790.90000000002</v>
      </c>
      <c r="I386" s="145">
        <v>401134.3</v>
      </c>
      <c r="J386" s="62">
        <v>142364.30000000002</v>
      </c>
      <c r="K386" s="62">
        <v>199157.40000000002</v>
      </c>
      <c r="L386" s="62">
        <v>1426.5999999999967</v>
      </c>
      <c r="M386" s="24">
        <v>0.66823229439953935</v>
      </c>
      <c r="N386" s="24">
        <v>0.99007864892701825</v>
      </c>
    </row>
    <row r="387" spans="1:14" ht="31.2" x14ac:dyDescent="0.3">
      <c r="A387" s="11" t="s">
        <v>101</v>
      </c>
      <c r="B387" s="79">
        <v>200</v>
      </c>
      <c r="C387" s="13" t="s">
        <v>143</v>
      </c>
      <c r="D387" s="13" t="s">
        <v>62</v>
      </c>
      <c r="E387" s="13" t="s">
        <v>144</v>
      </c>
      <c r="F387" s="13" t="s">
        <v>34</v>
      </c>
      <c r="G387" s="62">
        <v>600291.70000000007</v>
      </c>
      <c r="H387" s="62">
        <v>143790.90000000002</v>
      </c>
      <c r="I387" s="145">
        <v>401134.3</v>
      </c>
      <c r="J387" s="62">
        <v>142364.30000000002</v>
      </c>
      <c r="K387" s="62">
        <v>199157.40000000002</v>
      </c>
      <c r="L387" s="62">
        <v>1426.5999999999967</v>
      </c>
      <c r="M387" s="24">
        <v>0.66823229439953935</v>
      </c>
      <c r="N387" s="24">
        <v>0.99007864892701825</v>
      </c>
    </row>
    <row r="388" spans="1:14" ht="117.75" customHeight="1" x14ac:dyDescent="0.3">
      <c r="A388" s="14" t="s">
        <v>102</v>
      </c>
      <c r="B388" s="80">
        <v>200</v>
      </c>
      <c r="C388" s="16" t="s">
        <v>143</v>
      </c>
      <c r="D388" s="16" t="s">
        <v>62</v>
      </c>
      <c r="E388" s="16" t="s">
        <v>144</v>
      </c>
      <c r="F388" s="16" t="s">
        <v>35</v>
      </c>
      <c r="G388" s="146">
        <v>560846.4</v>
      </c>
      <c r="H388" s="146">
        <v>133874.20000000001</v>
      </c>
      <c r="I388" s="147">
        <v>383586</v>
      </c>
      <c r="J388" s="148">
        <v>133874.20000000001</v>
      </c>
      <c r="K388" s="61">
        <v>177260.40000000002</v>
      </c>
      <c r="L388" s="61">
        <v>0</v>
      </c>
      <c r="M388" s="24">
        <v>0.68394127162089291</v>
      </c>
      <c r="N388" s="24">
        <v>1</v>
      </c>
    </row>
    <row r="389" spans="1:14" ht="31.2" x14ac:dyDescent="0.3">
      <c r="A389" s="14" t="s">
        <v>103</v>
      </c>
      <c r="B389" s="80">
        <v>200</v>
      </c>
      <c r="C389" s="16" t="s">
        <v>143</v>
      </c>
      <c r="D389" s="16" t="s">
        <v>62</v>
      </c>
      <c r="E389" s="16" t="s">
        <v>144</v>
      </c>
      <c r="F389" s="16" t="s">
        <v>36</v>
      </c>
      <c r="G389" s="146">
        <v>39445.300000000003</v>
      </c>
      <c r="H389" s="146">
        <v>9916.6999999999971</v>
      </c>
      <c r="I389" s="147">
        <v>17548.3</v>
      </c>
      <c r="J389" s="148">
        <v>8490.1</v>
      </c>
      <c r="K389" s="61">
        <v>21897.000000000004</v>
      </c>
      <c r="L389" s="61">
        <v>1426.5999999999967</v>
      </c>
      <c r="M389" s="24">
        <v>0.44487682943215029</v>
      </c>
      <c r="N389" s="24">
        <v>0.85614166002803382</v>
      </c>
    </row>
    <row r="390" spans="1:14" ht="31.2" x14ac:dyDescent="0.3">
      <c r="A390" s="11" t="s">
        <v>130</v>
      </c>
      <c r="B390" s="79">
        <v>200</v>
      </c>
      <c r="C390" s="13" t="s">
        <v>143</v>
      </c>
      <c r="D390" s="13" t="s">
        <v>63</v>
      </c>
      <c r="E390" s="13" t="s">
        <v>144</v>
      </c>
      <c r="F390" s="13"/>
      <c r="G390" s="62">
        <v>301504.40000000002</v>
      </c>
      <c r="H390" s="62">
        <v>56705.7</v>
      </c>
      <c r="I390" s="62">
        <v>159313.60000000001</v>
      </c>
      <c r="J390" s="62">
        <v>56008.4</v>
      </c>
      <c r="K390" s="62">
        <v>142190.79999999999</v>
      </c>
      <c r="L390" s="62">
        <v>697.29999999999973</v>
      </c>
      <c r="M390" s="24">
        <v>0.52839560550360121</v>
      </c>
      <c r="N390" s="24">
        <v>0.98770317622390702</v>
      </c>
    </row>
    <row r="391" spans="1:14" ht="107.25" customHeight="1" x14ac:dyDescent="0.3">
      <c r="A391" s="11" t="s">
        <v>80</v>
      </c>
      <c r="B391" s="79">
        <v>200</v>
      </c>
      <c r="C391" s="13" t="s">
        <v>143</v>
      </c>
      <c r="D391" s="13" t="s">
        <v>63</v>
      </c>
      <c r="E391" s="13" t="s">
        <v>144</v>
      </c>
      <c r="F391" s="13" t="s">
        <v>12</v>
      </c>
      <c r="G391" s="62">
        <v>205611.9</v>
      </c>
      <c r="H391" s="62">
        <v>52497.7</v>
      </c>
      <c r="I391" s="145">
        <v>150045.5</v>
      </c>
      <c r="J391" s="62">
        <v>51800.4</v>
      </c>
      <c r="K391" s="62">
        <v>55566.400000000001</v>
      </c>
      <c r="L391" s="62">
        <v>697.29999999999973</v>
      </c>
      <c r="M391" s="24">
        <v>0.72975105040126576</v>
      </c>
      <c r="N391" s="24">
        <v>0.98671751333867963</v>
      </c>
    </row>
    <row r="392" spans="1:14" ht="31.2" x14ac:dyDescent="0.3">
      <c r="A392" s="11" t="s">
        <v>94</v>
      </c>
      <c r="B392" s="79">
        <v>200</v>
      </c>
      <c r="C392" s="13" t="s">
        <v>143</v>
      </c>
      <c r="D392" s="13" t="s">
        <v>63</v>
      </c>
      <c r="E392" s="13" t="s">
        <v>144</v>
      </c>
      <c r="F392" s="13" t="s">
        <v>27</v>
      </c>
      <c r="G392" s="62">
        <v>171182.19999999998</v>
      </c>
      <c r="H392" s="62">
        <v>43546.6</v>
      </c>
      <c r="I392" s="145">
        <v>126291.7</v>
      </c>
      <c r="J392" s="62">
        <v>43546.6</v>
      </c>
      <c r="K392" s="62">
        <v>44890.5</v>
      </c>
      <c r="L392" s="62">
        <v>0</v>
      </c>
      <c r="M392" s="24">
        <v>0.73776187010098015</v>
      </c>
      <c r="N392" s="24">
        <v>1</v>
      </c>
    </row>
    <row r="393" spans="1:14" x14ac:dyDescent="0.3">
      <c r="A393" s="14" t="s">
        <v>95</v>
      </c>
      <c r="B393" s="80">
        <v>200</v>
      </c>
      <c r="C393" s="16" t="s">
        <v>143</v>
      </c>
      <c r="D393" s="16" t="s">
        <v>63</v>
      </c>
      <c r="E393" s="16" t="s">
        <v>144</v>
      </c>
      <c r="F393" s="16" t="s">
        <v>28</v>
      </c>
      <c r="G393" s="146">
        <v>126756</v>
      </c>
      <c r="H393" s="146">
        <v>31835.1</v>
      </c>
      <c r="I393" s="147">
        <v>94019</v>
      </c>
      <c r="J393" s="148">
        <v>31835.1</v>
      </c>
      <c r="K393" s="61">
        <v>32737</v>
      </c>
      <c r="L393" s="61">
        <v>0</v>
      </c>
      <c r="M393" s="24">
        <v>0.74173214680172928</v>
      </c>
      <c r="N393" s="24">
        <v>1</v>
      </c>
    </row>
    <row r="394" spans="1:14" ht="46.8" x14ac:dyDescent="0.3">
      <c r="A394" s="14" t="s">
        <v>96</v>
      </c>
      <c r="B394" s="80">
        <v>200</v>
      </c>
      <c r="C394" s="16" t="s">
        <v>143</v>
      </c>
      <c r="D394" s="16" t="s">
        <v>63</v>
      </c>
      <c r="E394" s="16" t="s">
        <v>144</v>
      </c>
      <c r="F394" s="16" t="s">
        <v>29</v>
      </c>
      <c r="G394" s="146">
        <v>6561.3</v>
      </c>
      <c r="H394" s="146">
        <v>1629.4</v>
      </c>
      <c r="I394" s="147">
        <v>5385.4</v>
      </c>
      <c r="J394" s="148">
        <v>1629.4</v>
      </c>
      <c r="K394" s="61">
        <v>1175.9000000000005</v>
      </c>
      <c r="L394" s="61">
        <v>0</v>
      </c>
      <c r="M394" s="24">
        <v>0.82078246688918344</v>
      </c>
      <c r="N394" s="24">
        <v>1</v>
      </c>
    </row>
    <row r="395" spans="1:14" s="7" customFormat="1" ht="78" x14ac:dyDescent="0.3">
      <c r="A395" s="14" t="s">
        <v>261</v>
      </c>
      <c r="B395" s="80">
        <v>200</v>
      </c>
      <c r="C395" s="16" t="s">
        <v>143</v>
      </c>
      <c r="D395" s="16" t="s">
        <v>63</v>
      </c>
      <c r="E395" s="16" t="s">
        <v>144</v>
      </c>
      <c r="F395" s="16" t="s">
        <v>258</v>
      </c>
      <c r="G395" s="146">
        <v>37864.9</v>
      </c>
      <c r="H395" s="146">
        <v>10082.1</v>
      </c>
      <c r="I395" s="147">
        <v>26887.3</v>
      </c>
      <c r="J395" s="148">
        <v>10082.1</v>
      </c>
      <c r="K395" s="61">
        <v>10977.600000000002</v>
      </c>
      <c r="L395" s="61">
        <v>0</v>
      </c>
      <c r="M395" s="24">
        <v>0.71008506558844731</v>
      </c>
      <c r="N395" s="24">
        <v>1</v>
      </c>
    </row>
    <row r="396" spans="1:14" s="7" customFormat="1" ht="46.8" x14ac:dyDescent="0.3">
      <c r="A396" s="11" t="s">
        <v>81</v>
      </c>
      <c r="B396" s="79">
        <v>200</v>
      </c>
      <c r="C396" s="13" t="s">
        <v>143</v>
      </c>
      <c r="D396" s="13" t="s">
        <v>63</v>
      </c>
      <c r="E396" s="13" t="s">
        <v>144</v>
      </c>
      <c r="F396" s="13" t="s">
        <v>13</v>
      </c>
      <c r="G396" s="62">
        <v>34429.700000000004</v>
      </c>
      <c r="H396" s="62">
        <v>8951.1</v>
      </c>
      <c r="I396" s="145">
        <v>23753.799999999996</v>
      </c>
      <c r="J396" s="62">
        <v>8253.8000000000011</v>
      </c>
      <c r="K396" s="62">
        <v>10675.900000000001</v>
      </c>
      <c r="L396" s="62">
        <v>697.29999999999973</v>
      </c>
      <c r="M396" s="24">
        <v>0.68992178264695869</v>
      </c>
      <c r="N396" s="24">
        <v>0.92209895990436941</v>
      </c>
    </row>
    <row r="397" spans="1:14" s="7" customFormat="1" ht="47.25" customHeight="1" x14ac:dyDescent="0.3">
      <c r="A397" s="14" t="s">
        <v>82</v>
      </c>
      <c r="B397" s="80">
        <v>200</v>
      </c>
      <c r="C397" s="16" t="s">
        <v>143</v>
      </c>
      <c r="D397" s="16" t="s">
        <v>63</v>
      </c>
      <c r="E397" s="16" t="s">
        <v>144</v>
      </c>
      <c r="F397" s="16" t="s">
        <v>14</v>
      </c>
      <c r="G397" s="146">
        <v>26595.200000000001</v>
      </c>
      <c r="H397" s="146">
        <v>6282.1</v>
      </c>
      <c r="I397" s="147">
        <v>18319.3</v>
      </c>
      <c r="J397" s="148">
        <v>6282.1</v>
      </c>
      <c r="K397" s="61">
        <v>8275.9000000000015</v>
      </c>
      <c r="L397" s="61">
        <v>0</v>
      </c>
      <c r="M397" s="24">
        <v>0.6888197870292383</v>
      </c>
      <c r="N397" s="24">
        <v>1</v>
      </c>
    </row>
    <row r="398" spans="1:14" s="7" customFormat="1" ht="62.4" x14ac:dyDescent="0.3">
      <c r="A398" s="14" t="s">
        <v>83</v>
      </c>
      <c r="B398" s="80">
        <v>200</v>
      </c>
      <c r="C398" s="16" t="s">
        <v>143</v>
      </c>
      <c r="D398" s="16" t="s">
        <v>63</v>
      </c>
      <c r="E398" s="16" t="s">
        <v>144</v>
      </c>
      <c r="F398" s="16" t="s">
        <v>15</v>
      </c>
      <c r="G398" s="146">
        <v>921.2</v>
      </c>
      <c r="H398" s="146">
        <v>417.3</v>
      </c>
      <c r="I398" s="147">
        <v>765.6</v>
      </c>
      <c r="J398" s="148">
        <v>417.3</v>
      </c>
      <c r="K398" s="61">
        <v>155.60000000000002</v>
      </c>
      <c r="L398" s="61">
        <v>0</v>
      </c>
      <c r="M398" s="24">
        <v>0.83108988276161522</v>
      </c>
      <c r="N398" s="24">
        <v>1</v>
      </c>
    </row>
    <row r="399" spans="1:14" ht="93.6" x14ac:dyDescent="0.3">
      <c r="A399" s="14" t="s">
        <v>300</v>
      </c>
      <c r="B399" s="80">
        <v>200</v>
      </c>
      <c r="C399" s="16" t="s">
        <v>143</v>
      </c>
      <c r="D399" s="16" t="s">
        <v>63</v>
      </c>
      <c r="E399" s="16" t="s">
        <v>144</v>
      </c>
      <c r="F399" s="16" t="s">
        <v>299</v>
      </c>
      <c r="G399" s="146">
        <v>13.5</v>
      </c>
      <c r="H399" s="146">
        <v>0</v>
      </c>
      <c r="I399" s="147">
        <v>0</v>
      </c>
      <c r="J399" s="148">
        <v>0</v>
      </c>
      <c r="K399" s="61">
        <v>13.5</v>
      </c>
      <c r="L399" s="61">
        <v>0</v>
      </c>
      <c r="M399" s="24">
        <v>0</v>
      </c>
      <c r="N399" s="24" t="s">
        <v>253</v>
      </c>
    </row>
    <row r="400" spans="1:14" ht="93.6" x14ac:dyDescent="0.3">
      <c r="A400" s="14" t="s">
        <v>259</v>
      </c>
      <c r="B400" s="80">
        <v>200</v>
      </c>
      <c r="C400" s="16" t="s">
        <v>143</v>
      </c>
      <c r="D400" s="16" t="s">
        <v>63</v>
      </c>
      <c r="E400" s="16" t="s">
        <v>144</v>
      </c>
      <c r="F400" s="16" t="s">
        <v>257</v>
      </c>
      <c r="G400" s="146">
        <v>6899.8</v>
      </c>
      <c r="H400" s="146">
        <v>2251.6999999999998</v>
      </c>
      <c r="I400" s="147">
        <v>4668.8999999999996</v>
      </c>
      <c r="J400" s="148">
        <v>1554.4</v>
      </c>
      <c r="K400" s="61">
        <v>2230.9000000000005</v>
      </c>
      <c r="L400" s="61">
        <v>697.29999999999973</v>
      </c>
      <c r="M400" s="24">
        <v>0.67667178758804591</v>
      </c>
      <c r="N400" s="24">
        <v>0.6903228671670294</v>
      </c>
    </row>
    <row r="401" spans="1:14" ht="71.25" customHeight="1" x14ac:dyDescent="0.3">
      <c r="A401" s="11" t="s">
        <v>85</v>
      </c>
      <c r="B401" s="79">
        <v>200</v>
      </c>
      <c r="C401" s="13" t="s">
        <v>143</v>
      </c>
      <c r="D401" s="13" t="s">
        <v>63</v>
      </c>
      <c r="E401" s="13" t="s">
        <v>144</v>
      </c>
      <c r="F401" s="13" t="s">
        <v>17</v>
      </c>
      <c r="G401" s="62">
        <v>30819.1</v>
      </c>
      <c r="H401" s="62">
        <v>4141.4000000000005</v>
      </c>
      <c r="I401" s="145">
        <v>8849</v>
      </c>
      <c r="J401" s="62">
        <v>4141.3999999999996</v>
      </c>
      <c r="K401" s="62">
        <v>21970.1</v>
      </c>
      <c r="L401" s="62">
        <v>0</v>
      </c>
      <c r="M401" s="24">
        <v>0.28712713868996825</v>
      </c>
      <c r="N401" s="24">
        <v>0.99999999999999978</v>
      </c>
    </row>
    <row r="402" spans="1:14" ht="62.4" x14ac:dyDescent="0.3">
      <c r="A402" s="11" t="s">
        <v>86</v>
      </c>
      <c r="B402" s="79">
        <v>200</v>
      </c>
      <c r="C402" s="13" t="s">
        <v>143</v>
      </c>
      <c r="D402" s="13" t="s">
        <v>63</v>
      </c>
      <c r="E402" s="13" t="s">
        <v>144</v>
      </c>
      <c r="F402" s="13" t="s">
        <v>18</v>
      </c>
      <c r="G402" s="62">
        <v>30819.1</v>
      </c>
      <c r="H402" s="62">
        <v>4141.4000000000005</v>
      </c>
      <c r="I402" s="62">
        <v>8849</v>
      </c>
      <c r="J402" s="62">
        <v>4141.3999999999996</v>
      </c>
      <c r="K402" s="62">
        <v>21970.1</v>
      </c>
      <c r="L402" s="62">
        <v>0</v>
      </c>
      <c r="M402" s="24">
        <v>0.28712713868996825</v>
      </c>
      <c r="N402" s="24">
        <v>0.99999999999999978</v>
      </c>
    </row>
    <row r="403" spans="1:14" ht="63" customHeight="1" x14ac:dyDescent="0.3">
      <c r="A403" s="14" t="s">
        <v>89</v>
      </c>
      <c r="B403" s="80">
        <v>200</v>
      </c>
      <c r="C403" s="16" t="s">
        <v>143</v>
      </c>
      <c r="D403" s="16" t="s">
        <v>63</v>
      </c>
      <c r="E403" s="16" t="s">
        <v>144</v>
      </c>
      <c r="F403" s="16" t="s">
        <v>21</v>
      </c>
      <c r="G403" s="146">
        <v>14442.3</v>
      </c>
      <c r="H403" s="146">
        <v>0</v>
      </c>
      <c r="I403" s="147">
        <v>0</v>
      </c>
      <c r="J403" s="148">
        <v>0</v>
      </c>
      <c r="K403" s="61">
        <v>14442.3</v>
      </c>
      <c r="L403" s="61">
        <v>0</v>
      </c>
      <c r="M403" s="24">
        <v>0</v>
      </c>
      <c r="N403" s="24" t="s">
        <v>253</v>
      </c>
    </row>
    <row r="404" spans="1:14" ht="46.8" x14ac:dyDescent="0.3">
      <c r="A404" s="14" t="s">
        <v>87</v>
      </c>
      <c r="B404" s="80">
        <v>200</v>
      </c>
      <c r="C404" s="16" t="s">
        <v>143</v>
      </c>
      <c r="D404" s="16" t="s">
        <v>63</v>
      </c>
      <c r="E404" s="16" t="s">
        <v>144</v>
      </c>
      <c r="F404" s="16" t="s">
        <v>19</v>
      </c>
      <c r="G404" s="146">
        <v>15385.8</v>
      </c>
      <c r="H404" s="146">
        <v>4026.1000000000004</v>
      </c>
      <c r="I404" s="147">
        <v>8266.5</v>
      </c>
      <c r="J404" s="148">
        <v>4026.1</v>
      </c>
      <c r="K404" s="61">
        <v>7119.2999999999993</v>
      </c>
      <c r="L404" s="61">
        <v>0</v>
      </c>
      <c r="M404" s="24">
        <v>0.53728112935303984</v>
      </c>
      <c r="N404" s="24">
        <v>0.99999999999999989</v>
      </c>
    </row>
    <row r="405" spans="1:14" ht="46.8" x14ac:dyDescent="0.3">
      <c r="A405" s="14" t="s">
        <v>341</v>
      </c>
      <c r="B405" s="80">
        <v>200</v>
      </c>
      <c r="C405" s="16" t="s">
        <v>143</v>
      </c>
      <c r="D405" s="16" t="s">
        <v>63</v>
      </c>
      <c r="E405" s="16" t="s">
        <v>144</v>
      </c>
      <c r="F405" s="16" t="s">
        <v>342</v>
      </c>
      <c r="G405" s="146">
        <v>991</v>
      </c>
      <c r="H405" s="146">
        <v>115.3</v>
      </c>
      <c r="I405" s="147">
        <v>582.5</v>
      </c>
      <c r="J405" s="148">
        <v>115.3</v>
      </c>
      <c r="K405" s="61">
        <v>408.5</v>
      </c>
      <c r="L405" s="61">
        <v>0</v>
      </c>
      <c r="M405" s="24">
        <v>0.58779011099899092</v>
      </c>
      <c r="N405" s="24">
        <v>1</v>
      </c>
    </row>
    <row r="406" spans="1:14" ht="31.2" x14ac:dyDescent="0.3">
      <c r="A406" s="11" t="s">
        <v>117</v>
      </c>
      <c r="B406" s="79">
        <v>200</v>
      </c>
      <c r="C406" s="13" t="s">
        <v>143</v>
      </c>
      <c r="D406" s="13" t="s">
        <v>63</v>
      </c>
      <c r="E406" s="13" t="s">
        <v>144</v>
      </c>
      <c r="F406" s="13" t="s">
        <v>50</v>
      </c>
      <c r="G406" s="62">
        <v>417.2</v>
      </c>
      <c r="H406" s="62">
        <v>64.599999999999994</v>
      </c>
      <c r="I406" s="145">
        <v>417.1</v>
      </c>
      <c r="J406" s="62">
        <v>64.599999999999994</v>
      </c>
      <c r="K406" s="62">
        <v>9.9999999999965894E-2</v>
      </c>
      <c r="L406" s="62">
        <v>0</v>
      </c>
      <c r="M406" s="24">
        <v>0.99976030680728678</v>
      </c>
      <c r="N406" s="24">
        <v>1</v>
      </c>
    </row>
    <row r="407" spans="1:14" ht="68.25" customHeight="1" x14ac:dyDescent="0.3">
      <c r="A407" s="11" t="s">
        <v>125</v>
      </c>
      <c r="B407" s="79">
        <v>200</v>
      </c>
      <c r="C407" s="13" t="s">
        <v>143</v>
      </c>
      <c r="D407" s="13" t="s">
        <v>63</v>
      </c>
      <c r="E407" s="13" t="s">
        <v>144</v>
      </c>
      <c r="F407" s="13" t="s">
        <v>58</v>
      </c>
      <c r="G407" s="62">
        <v>417.2</v>
      </c>
      <c r="H407" s="62">
        <v>64.599999999999994</v>
      </c>
      <c r="I407" s="145">
        <v>417.1</v>
      </c>
      <c r="J407" s="62">
        <v>64.599999999999994</v>
      </c>
      <c r="K407" s="62">
        <v>9.9999999999965894E-2</v>
      </c>
      <c r="L407" s="62">
        <v>0</v>
      </c>
      <c r="M407" s="24">
        <v>0.99976030680728678</v>
      </c>
      <c r="N407" s="24">
        <v>1</v>
      </c>
    </row>
    <row r="408" spans="1:14" ht="62.4" x14ac:dyDescent="0.3">
      <c r="A408" s="14" t="s">
        <v>126</v>
      </c>
      <c r="B408" s="80">
        <v>200</v>
      </c>
      <c r="C408" s="16" t="s">
        <v>143</v>
      </c>
      <c r="D408" s="16" t="s">
        <v>63</v>
      </c>
      <c r="E408" s="16" t="s">
        <v>144</v>
      </c>
      <c r="F408" s="16" t="s">
        <v>59</v>
      </c>
      <c r="G408" s="146">
        <v>417.2</v>
      </c>
      <c r="H408" s="146">
        <v>64.599999999999994</v>
      </c>
      <c r="I408" s="147">
        <v>417.1</v>
      </c>
      <c r="J408" s="148">
        <v>64.599999999999994</v>
      </c>
      <c r="K408" s="62">
        <v>9.9999999999965894E-2</v>
      </c>
      <c r="L408" s="62">
        <v>0</v>
      </c>
      <c r="M408" s="24">
        <v>0.99976030680728678</v>
      </c>
      <c r="N408" s="24">
        <v>1</v>
      </c>
    </row>
    <row r="409" spans="1:14" ht="46.8" x14ac:dyDescent="0.3">
      <c r="A409" s="11" t="s">
        <v>97</v>
      </c>
      <c r="B409" s="79">
        <v>200</v>
      </c>
      <c r="C409" s="13" t="s">
        <v>143</v>
      </c>
      <c r="D409" s="13" t="s">
        <v>63</v>
      </c>
      <c r="E409" s="13" t="s">
        <v>144</v>
      </c>
      <c r="F409" s="13" t="s">
        <v>30</v>
      </c>
      <c r="G409" s="62">
        <v>64454.2</v>
      </c>
      <c r="H409" s="62">
        <v>0</v>
      </c>
      <c r="I409" s="145">
        <v>0</v>
      </c>
      <c r="J409" s="62">
        <v>0</v>
      </c>
      <c r="K409" s="62">
        <v>64454.2</v>
      </c>
      <c r="L409" s="62">
        <v>0</v>
      </c>
      <c r="M409" s="24">
        <v>0</v>
      </c>
      <c r="N409" s="24" t="s">
        <v>253</v>
      </c>
    </row>
    <row r="410" spans="1:14" x14ac:dyDescent="0.3">
      <c r="A410" s="11" t="s">
        <v>98</v>
      </c>
      <c r="B410" s="79">
        <v>200</v>
      </c>
      <c r="C410" s="13" t="s">
        <v>143</v>
      </c>
      <c r="D410" s="13" t="s">
        <v>63</v>
      </c>
      <c r="E410" s="13" t="s">
        <v>144</v>
      </c>
      <c r="F410" s="13" t="s">
        <v>31</v>
      </c>
      <c r="G410" s="62">
        <v>64454.2</v>
      </c>
      <c r="H410" s="62">
        <v>0</v>
      </c>
      <c r="I410" s="145">
        <v>0</v>
      </c>
      <c r="J410" s="62">
        <v>0</v>
      </c>
      <c r="K410" s="62">
        <v>64454.2</v>
      </c>
      <c r="L410" s="62">
        <v>0</v>
      </c>
      <c r="M410" s="24">
        <v>0</v>
      </c>
      <c r="N410" s="24" t="s">
        <v>253</v>
      </c>
    </row>
    <row r="411" spans="1:14" ht="62.4" x14ac:dyDescent="0.3">
      <c r="A411" s="14" t="s">
        <v>99</v>
      </c>
      <c r="B411" s="80">
        <v>200</v>
      </c>
      <c r="C411" s="16" t="s">
        <v>143</v>
      </c>
      <c r="D411" s="16" t="s">
        <v>63</v>
      </c>
      <c r="E411" s="16" t="s">
        <v>144</v>
      </c>
      <c r="F411" s="16" t="s">
        <v>32</v>
      </c>
      <c r="G411" s="146">
        <v>64454.2</v>
      </c>
      <c r="H411" s="146">
        <v>0</v>
      </c>
      <c r="I411" s="147">
        <v>0</v>
      </c>
      <c r="J411" s="148">
        <v>0</v>
      </c>
      <c r="K411" s="61">
        <v>64454.2</v>
      </c>
      <c r="L411" s="61">
        <v>0</v>
      </c>
      <c r="M411" s="24">
        <v>0</v>
      </c>
      <c r="N411" s="24" t="s">
        <v>253</v>
      </c>
    </row>
    <row r="412" spans="1:14" ht="75.75" customHeight="1" x14ac:dyDescent="0.3">
      <c r="A412" s="11" t="s">
        <v>100</v>
      </c>
      <c r="B412" s="79">
        <v>200</v>
      </c>
      <c r="C412" s="13" t="s">
        <v>143</v>
      </c>
      <c r="D412" s="13" t="s">
        <v>63</v>
      </c>
      <c r="E412" s="13" t="s">
        <v>144</v>
      </c>
      <c r="F412" s="13" t="s">
        <v>33</v>
      </c>
      <c r="G412" s="151">
        <v>200</v>
      </c>
      <c r="H412" s="151">
        <v>0</v>
      </c>
      <c r="I412" s="150">
        <v>0</v>
      </c>
      <c r="J412" s="151">
        <v>0</v>
      </c>
      <c r="K412" s="151">
        <v>200</v>
      </c>
      <c r="L412" s="151">
        <v>0</v>
      </c>
      <c r="M412" s="24">
        <v>0</v>
      </c>
      <c r="N412" s="24" t="s">
        <v>253</v>
      </c>
    </row>
    <row r="413" spans="1:14" ht="62.4" x14ac:dyDescent="0.3">
      <c r="A413" s="11" t="s">
        <v>104</v>
      </c>
      <c r="B413" s="79">
        <v>200</v>
      </c>
      <c r="C413" s="13" t="s">
        <v>143</v>
      </c>
      <c r="D413" s="13" t="s">
        <v>63</v>
      </c>
      <c r="E413" s="13" t="s">
        <v>144</v>
      </c>
      <c r="F413" s="13" t="s">
        <v>37</v>
      </c>
      <c r="G413" s="151">
        <v>200</v>
      </c>
      <c r="H413" s="151">
        <v>0</v>
      </c>
      <c r="I413" s="150">
        <v>0</v>
      </c>
      <c r="J413" s="151">
        <v>0</v>
      </c>
      <c r="K413" s="151">
        <v>200</v>
      </c>
      <c r="L413" s="151">
        <v>0</v>
      </c>
      <c r="M413" s="24">
        <v>0</v>
      </c>
      <c r="N413" s="24" t="s">
        <v>253</v>
      </c>
    </row>
    <row r="414" spans="1:14" ht="46.8" x14ac:dyDescent="0.3">
      <c r="A414" s="14" t="s">
        <v>310</v>
      </c>
      <c r="B414" s="80">
        <v>200</v>
      </c>
      <c r="C414" s="16" t="s">
        <v>143</v>
      </c>
      <c r="D414" s="16" t="s">
        <v>63</v>
      </c>
      <c r="E414" s="16" t="s">
        <v>144</v>
      </c>
      <c r="F414" s="16" t="s">
        <v>308</v>
      </c>
      <c r="G414" s="146">
        <v>200</v>
      </c>
      <c r="H414" s="146">
        <v>0</v>
      </c>
      <c r="I414" s="147">
        <v>0</v>
      </c>
      <c r="J414" s="148">
        <v>0</v>
      </c>
      <c r="K414" s="61">
        <v>200</v>
      </c>
      <c r="L414" s="61">
        <v>0</v>
      </c>
      <c r="M414" s="24">
        <v>0</v>
      </c>
      <c r="N414" s="24" t="s">
        <v>253</v>
      </c>
    </row>
    <row r="415" spans="1:14" x14ac:dyDescent="0.3">
      <c r="A415" s="67" t="s">
        <v>91</v>
      </c>
      <c r="B415" s="79">
        <v>200</v>
      </c>
      <c r="C415" s="13" t="s">
        <v>143</v>
      </c>
      <c r="D415" s="13" t="s">
        <v>63</v>
      </c>
      <c r="E415" s="13" t="s">
        <v>144</v>
      </c>
      <c r="F415" s="13" t="s">
        <v>24</v>
      </c>
      <c r="G415" s="62">
        <v>2</v>
      </c>
      <c r="H415" s="62">
        <v>2</v>
      </c>
      <c r="I415" s="62">
        <v>2</v>
      </c>
      <c r="J415" s="62">
        <v>2</v>
      </c>
      <c r="K415" s="62">
        <v>0</v>
      </c>
      <c r="L415" s="62">
        <v>0</v>
      </c>
      <c r="M415" s="24">
        <v>1</v>
      </c>
      <c r="N415" s="24" t="s">
        <v>253</v>
      </c>
    </row>
    <row r="416" spans="1:14" ht="31.2" x14ac:dyDescent="0.3">
      <c r="A416" s="11" t="s">
        <v>283</v>
      </c>
      <c r="B416" s="79">
        <v>200</v>
      </c>
      <c r="C416" s="13" t="s">
        <v>143</v>
      </c>
      <c r="D416" s="13" t="s">
        <v>63</v>
      </c>
      <c r="E416" s="13" t="s">
        <v>144</v>
      </c>
      <c r="F416" s="13" t="s">
        <v>284</v>
      </c>
      <c r="G416" s="62">
        <v>2</v>
      </c>
      <c r="H416" s="62">
        <v>2</v>
      </c>
      <c r="I416" s="62">
        <v>2</v>
      </c>
      <c r="J416" s="62">
        <v>2</v>
      </c>
      <c r="K416" s="62">
        <v>0</v>
      </c>
      <c r="L416" s="62">
        <v>0</v>
      </c>
      <c r="M416" s="24">
        <v>1</v>
      </c>
      <c r="N416" s="24" t="s">
        <v>253</v>
      </c>
    </row>
    <row r="417" spans="1:14" x14ac:dyDescent="0.3">
      <c r="A417" s="17" t="s">
        <v>290</v>
      </c>
      <c r="B417" s="80">
        <v>200</v>
      </c>
      <c r="C417" s="16" t="s">
        <v>143</v>
      </c>
      <c r="D417" s="16" t="s">
        <v>63</v>
      </c>
      <c r="E417" s="16" t="s">
        <v>144</v>
      </c>
      <c r="F417" s="16" t="s">
        <v>291</v>
      </c>
      <c r="G417" s="146">
        <v>2</v>
      </c>
      <c r="H417" s="146">
        <v>2</v>
      </c>
      <c r="I417" s="147">
        <v>2</v>
      </c>
      <c r="J417" s="148">
        <v>2</v>
      </c>
      <c r="K417" s="61"/>
      <c r="L417" s="61"/>
      <c r="M417" s="24">
        <v>1</v>
      </c>
      <c r="N417" s="24" t="s">
        <v>253</v>
      </c>
    </row>
    <row r="418" spans="1:14" x14ac:dyDescent="0.3">
      <c r="A418" s="11" t="s">
        <v>131</v>
      </c>
      <c r="B418" s="79">
        <v>200</v>
      </c>
      <c r="C418" s="13" t="s">
        <v>143</v>
      </c>
      <c r="D418" s="13" t="s">
        <v>64</v>
      </c>
      <c r="E418" s="13" t="s">
        <v>144</v>
      </c>
      <c r="F418" s="13"/>
      <c r="G418" s="62">
        <v>729206.8</v>
      </c>
      <c r="H418" s="62">
        <v>166070.69999999998</v>
      </c>
      <c r="I418" s="145">
        <v>382052.60000000003</v>
      </c>
      <c r="J418" s="62">
        <v>142398.79999999999</v>
      </c>
      <c r="K418" s="62">
        <v>347154.19999999995</v>
      </c>
      <c r="L418" s="62">
        <v>23671.900000000005</v>
      </c>
      <c r="M418" s="24">
        <v>0.52392901437562023</v>
      </c>
      <c r="N418" s="24">
        <v>0.85745890154012716</v>
      </c>
    </row>
    <row r="419" spans="1:14" x14ac:dyDescent="0.3">
      <c r="A419" s="11" t="s">
        <v>132</v>
      </c>
      <c r="B419" s="79">
        <v>200</v>
      </c>
      <c r="C419" s="13" t="s">
        <v>143</v>
      </c>
      <c r="D419" s="13" t="s">
        <v>65</v>
      </c>
      <c r="E419" s="13" t="s">
        <v>144</v>
      </c>
      <c r="F419" s="13"/>
      <c r="G419" s="62">
        <v>34892.800000000003</v>
      </c>
      <c r="H419" s="62">
        <v>8701.0999999999985</v>
      </c>
      <c r="I419" s="145">
        <v>21630.2</v>
      </c>
      <c r="J419" s="62">
        <v>8413.1999999999989</v>
      </c>
      <c r="K419" s="62">
        <v>13262.599999999999</v>
      </c>
      <c r="L419" s="62">
        <v>287.89999999999964</v>
      </c>
      <c r="M419" s="24">
        <v>0.61990439288334553</v>
      </c>
      <c r="N419" s="24">
        <v>0.96691222948822564</v>
      </c>
    </row>
    <row r="420" spans="1:14" ht="73.5" customHeight="1" x14ac:dyDescent="0.3">
      <c r="A420" s="11" t="s">
        <v>85</v>
      </c>
      <c r="B420" s="79">
        <v>200</v>
      </c>
      <c r="C420" s="13" t="s">
        <v>143</v>
      </c>
      <c r="D420" s="13" t="s">
        <v>65</v>
      </c>
      <c r="E420" s="13" t="s">
        <v>144</v>
      </c>
      <c r="F420" s="13" t="s">
        <v>17</v>
      </c>
      <c r="G420" s="62">
        <v>245.8</v>
      </c>
      <c r="H420" s="62">
        <v>62.300000000000004</v>
      </c>
      <c r="I420" s="145">
        <v>173.5</v>
      </c>
      <c r="J420" s="62">
        <v>62.3</v>
      </c>
      <c r="K420" s="62">
        <v>72.300000000000011</v>
      </c>
      <c r="L420" s="62">
        <v>0</v>
      </c>
      <c r="M420" s="24">
        <v>0.70585842148087874</v>
      </c>
      <c r="N420" s="24">
        <v>0.99999999999999989</v>
      </c>
    </row>
    <row r="421" spans="1:14" ht="71.25" customHeight="1" x14ac:dyDescent="0.3">
      <c r="A421" s="11" t="s">
        <v>86</v>
      </c>
      <c r="B421" s="79">
        <v>200</v>
      </c>
      <c r="C421" s="13" t="s">
        <v>143</v>
      </c>
      <c r="D421" s="13" t="s">
        <v>65</v>
      </c>
      <c r="E421" s="13" t="s">
        <v>144</v>
      </c>
      <c r="F421" s="13" t="s">
        <v>18</v>
      </c>
      <c r="G421" s="62">
        <v>245.8</v>
      </c>
      <c r="H421" s="62">
        <v>62.300000000000004</v>
      </c>
      <c r="I421" s="62">
        <v>173.5</v>
      </c>
      <c r="J421" s="62">
        <v>62.3</v>
      </c>
      <c r="K421" s="62">
        <v>72.300000000000011</v>
      </c>
      <c r="L421" s="62">
        <v>0</v>
      </c>
      <c r="M421" s="24">
        <v>0.70585842148087874</v>
      </c>
      <c r="N421" s="24">
        <v>0.99999999999999989</v>
      </c>
    </row>
    <row r="422" spans="1:14" ht="46.8" x14ac:dyDescent="0.3">
      <c r="A422" s="14" t="s">
        <v>87</v>
      </c>
      <c r="B422" s="80">
        <v>200</v>
      </c>
      <c r="C422" s="16" t="s">
        <v>143</v>
      </c>
      <c r="D422" s="16" t="s">
        <v>65</v>
      </c>
      <c r="E422" s="16" t="s">
        <v>144</v>
      </c>
      <c r="F422" s="16" t="s">
        <v>19</v>
      </c>
      <c r="G422" s="146">
        <v>245.8</v>
      </c>
      <c r="H422" s="146">
        <v>62.300000000000004</v>
      </c>
      <c r="I422" s="147">
        <v>173.5</v>
      </c>
      <c r="J422" s="148">
        <v>62.3</v>
      </c>
      <c r="K422" s="61">
        <v>72.300000000000011</v>
      </c>
      <c r="L422" s="61">
        <v>0</v>
      </c>
      <c r="M422" s="24">
        <v>0.70585842148087874</v>
      </c>
      <c r="N422" s="24">
        <v>0.99999999999999989</v>
      </c>
    </row>
    <row r="423" spans="1:14" ht="31.2" x14ac:dyDescent="0.3">
      <c r="A423" s="11" t="s">
        <v>117</v>
      </c>
      <c r="B423" s="79">
        <v>200</v>
      </c>
      <c r="C423" s="13" t="s">
        <v>143</v>
      </c>
      <c r="D423" s="13" t="s">
        <v>65</v>
      </c>
      <c r="E423" s="13" t="s">
        <v>144</v>
      </c>
      <c r="F423" s="13" t="s">
        <v>50</v>
      </c>
      <c r="G423" s="62">
        <v>34647</v>
      </c>
      <c r="H423" s="62">
        <v>8638.7999999999993</v>
      </c>
      <c r="I423" s="145">
        <v>21456.7</v>
      </c>
      <c r="J423" s="62">
        <v>8350.9</v>
      </c>
      <c r="K423" s="62">
        <v>13190.3</v>
      </c>
      <c r="L423" s="62">
        <v>287.89999999999964</v>
      </c>
      <c r="M423" s="24">
        <v>0.61929459982105239</v>
      </c>
      <c r="N423" s="24">
        <v>0.96667361207575131</v>
      </c>
    </row>
    <row r="424" spans="1:14" ht="31.2" x14ac:dyDescent="0.3">
      <c r="A424" s="11" t="s">
        <v>134</v>
      </c>
      <c r="B424" s="79">
        <v>200</v>
      </c>
      <c r="C424" s="13" t="s">
        <v>143</v>
      </c>
      <c r="D424" s="13" t="s">
        <v>65</v>
      </c>
      <c r="E424" s="13" t="s">
        <v>144</v>
      </c>
      <c r="F424" s="13" t="s">
        <v>67</v>
      </c>
      <c r="G424" s="62">
        <v>34222</v>
      </c>
      <c r="H424" s="62">
        <v>8548.7999999999993</v>
      </c>
      <c r="I424" s="145">
        <v>21186.7</v>
      </c>
      <c r="J424" s="62">
        <v>8260.9</v>
      </c>
      <c r="K424" s="62">
        <v>13035.3</v>
      </c>
      <c r="L424" s="62">
        <v>287.89999999999964</v>
      </c>
      <c r="M424" s="24">
        <v>0.61909590322015084</v>
      </c>
      <c r="N424" s="24">
        <v>0.96632275874976614</v>
      </c>
    </row>
    <row r="425" spans="1:14" ht="31.2" x14ac:dyDescent="0.3">
      <c r="A425" s="14" t="s">
        <v>363</v>
      </c>
      <c r="B425" s="80">
        <v>200</v>
      </c>
      <c r="C425" s="16" t="s">
        <v>143</v>
      </c>
      <c r="D425" s="16" t="s">
        <v>65</v>
      </c>
      <c r="E425" s="16" t="s">
        <v>144</v>
      </c>
      <c r="F425" s="16" t="s">
        <v>358</v>
      </c>
      <c r="G425" s="146">
        <v>34222</v>
      </c>
      <c r="H425" s="146">
        <v>8548.7999999999993</v>
      </c>
      <c r="I425" s="147">
        <v>21186.7</v>
      </c>
      <c r="J425" s="148">
        <v>8260.9</v>
      </c>
      <c r="K425" s="61">
        <v>13035.3</v>
      </c>
      <c r="L425" s="61">
        <v>287.89999999999964</v>
      </c>
      <c r="M425" s="24">
        <v>0.61909590322015084</v>
      </c>
      <c r="N425" s="24">
        <v>0.96632275874976614</v>
      </c>
    </row>
    <row r="426" spans="1:14" ht="75.75" customHeight="1" x14ac:dyDescent="0.3">
      <c r="A426" s="11" t="s">
        <v>125</v>
      </c>
      <c r="B426" s="79">
        <v>200</v>
      </c>
      <c r="C426" s="13" t="s">
        <v>143</v>
      </c>
      <c r="D426" s="13" t="s">
        <v>65</v>
      </c>
      <c r="E426" s="13" t="s">
        <v>144</v>
      </c>
      <c r="F426" s="13" t="s">
        <v>58</v>
      </c>
      <c r="G426" s="62">
        <v>425</v>
      </c>
      <c r="H426" s="62">
        <v>90</v>
      </c>
      <c r="I426" s="145">
        <v>270</v>
      </c>
      <c r="J426" s="62">
        <v>90</v>
      </c>
      <c r="K426" s="62">
        <v>155</v>
      </c>
      <c r="L426" s="62">
        <v>0</v>
      </c>
      <c r="M426" s="24">
        <v>0.63529411764705879</v>
      </c>
      <c r="N426" s="24">
        <v>1</v>
      </c>
    </row>
    <row r="427" spans="1:14" ht="62.4" x14ac:dyDescent="0.3">
      <c r="A427" s="14" t="s">
        <v>126</v>
      </c>
      <c r="B427" s="80">
        <v>200</v>
      </c>
      <c r="C427" s="16" t="s">
        <v>143</v>
      </c>
      <c r="D427" s="16" t="s">
        <v>65</v>
      </c>
      <c r="E427" s="16" t="s">
        <v>144</v>
      </c>
      <c r="F427" s="16" t="s">
        <v>59</v>
      </c>
      <c r="G427" s="146">
        <v>425</v>
      </c>
      <c r="H427" s="146">
        <v>90</v>
      </c>
      <c r="I427" s="147">
        <v>270</v>
      </c>
      <c r="J427" s="148">
        <v>90</v>
      </c>
      <c r="K427" s="61">
        <v>155</v>
      </c>
      <c r="L427" s="61">
        <v>0</v>
      </c>
      <c r="M427" s="24">
        <v>0.63529411764705879</v>
      </c>
      <c r="N427" s="24">
        <v>1</v>
      </c>
    </row>
    <row r="428" spans="1:14" ht="41.25" customHeight="1" x14ac:dyDescent="0.3">
      <c r="A428" s="11" t="s">
        <v>133</v>
      </c>
      <c r="B428" s="79">
        <v>200</v>
      </c>
      <c r="C428" s="13" t="s">
        <v>143</v>
      </c>
      <c r="D428" s="13" t="s">
        <v>66</v>
      </c>
      <c r="E428" s="13" t="s">
        <v>144</v>
      </c>
      <c r="F428" s="13"/>
      <c r="G428" s="62">
        <v>599675.1</v>
      </c>
      <c r="H428" s="62">
        <v>132729.09999999998</v>
      </c>
      <c r="I428" s="145">
        <v>319341.60000000003</v>
      </c>
      <c r="J428" s="62">
        <v>114282.19999999998</v>
      </c>
      <c r="K428" s="62">
        <v>280333.5</v>
      </c>
      <c r="L428" s="62">
        <v>18446.900000000001</v>
      </c>
      <c r="M428" s="24">
        <v>0.53252436194199171</v>
      </c>
      <c r="N428" s="24">
        <v>0.86101842022585851</v>
      </c>
    </row>
    <row r="429" spans="1:14" ht="69" customHeight="1" x14ac:dyDescent="0.3">
      <c r="A429" s="11" t="s">
        <v>85</v>
      </c>
      <c r="B429" s="79">
        <v>200</v>
      </c>
      <c r="C429" s="13" t="s">
        <v>143</v>
      </c>
      <c r="D429" s="13" t="s">
        <v>66</v>
      </c>
      <c r="E429" s="13" t="s">
        <v>144</v>
      </c>
      <c r="F429" s="13" t="s">
        <v>17</v>
      </c>
      <c r="G429" s="62">
        <v>16739.099999999999</v>
      </c>
      <c r="H429" s="62">
        <v>5182.8999999999996</v>
      </c>
      <c r="I429" s="145">
        <v>3014</v>
      </c>
      <c r="J429" s="62">
        <v>955.8</v>
      </c>
      <c r="K429" s="62">
        <v>13725.099999999999</v>
      </c>
      <c r="L429" s="62">
        <v>4227.0999999999995</v>
      </c>
      <c r="M429" s="24">
        <v>0.18005747023436147</v>
      </c>
      <c r="N429" s="24">
        <v>0.18441413108491386</v>
      </c>
    </row>
    <row r="430" spans="1:14" ht="66.75" customHeight="1" x14ac:dyDescent="0.3">
      <c r="A430" s="11" t="s">
        <v>86</v>
      </c>
      <c r="B430" s="79">
        <v>200</v>
      </c>
      <c r="C430" s="13" t="s">
        <v>143</v>
      </c>
      <c r="D430" s="13" t="s">
        <v>66</v>
      </c>
      <c r="E430" s="13" t="s">
        <v>144</v>
      </c>
      <c r="F430" s="13" t="s">
        <v>18</v>
      </c>
      <c r="G430" s="62">
        <v>16739.099999999999</v>
      </c>
      <c r="H430" s="62">
        <v>5182.8999999999996</v>
      </c>
      <c r="I430" s="62">
        <v>3014</v>
      </c>
      <c r="J430" s="62">
        <v>955.8</v>
      </c>
      <c r="K430" s="62">
        <v>13725.099999999999</v>
      </c>
      <c r="L430" s="62">
        <v>4227.0999999999995</v>
      </c>
      <c r="M430" s="24">
        <v>0.18005747023436147</v>
      </c>
      <c r="N430" s="24">
        <v>0.18441413108491386</v>
      </c>
    </row>
    <row r="431" spans="1:14" ht="46.8" x14ac:dyDescent="0.3">
      <c r="A431" s="14" t="s">
        <v>87</v>
      </c>
      <c r="B431" s="80">
        <v>200</v>
      </c>
      <c r="C431" s="16" t="s">
        <v>143</v>
      </c>
      <c r="D431" s="16" t="s">
        <v>66</v>
      </c>
      <c r="E431" s="16" t="s">
        <v>144</v>
      </c>
      <c r="F431" s="16" t="s">
        <v>19</v>
      </c>
      <c r="G431" s="146">
        <v>16739.099999999999</v>
      </c>
      <c r="H431" s="146">
        <v>5182.8999999999996</v>
      </c>
      <c r="I431" s="147">
        <v>3014</v>
      </c>
      <c r="J431" s="148">
        <v>955.8</v>
      </c>
      <c r="K431" s="61">
        <v>13725.099999999999</v>
      </c>
      <c r="L431" s="61">
        <v>4227.0999999999995</v>
      </c>
      <c r="M431" s="24">
        <v>0.18005747023436147</v>
      </c>
      <c r="N431" s="24">
        <v>0.18441413108491386</v>
      </c>
    </row>
    <row r="432" spans="1:14" ht="31.2" x14ac:dyDescent="0.3">
      <c r="A432" s="11" t="s">
        <v>117</v>
      </c>
      <c r="B432" s="79">
        <v>200</v>
      </c>
      <c r="C432" s="13" t="s">
        <v>143</v>
      </c>
      <c r="D432" s="13" t="s">
        <v>66</v>
      </c>
      <c r="E432" s="13" t="s">
        <v>144</v>
      </c>
      <c r="F432" s="13" t="s">
        <v>50</v>
      </c>
      <c r="G432" s="62">
        <v>284485.90000000002</v>
      </c>
      <c r="H432" s="62">
        <v>91463.8</v>
      </c>
      <c r="I432" s="145">
        <v>166192.9</v>
      </c>
      <c r="J432" s="62">
        <v>77783.399999999994</v>
      </c>
      <c r="K432" s="62">
        <v>118293</v>
      </c>
      <c r="L432" s="62">
        <v>13680.400000000001</v>
      </c>
      <c r="M432" s="24">
        <v>0.58418677340423542</v>
      </c>
      <c r="N432" s="24">
        <v>0.85042825686227763</v>
      </c>
    </row>
    <row r="433" spans="1:14" ht="31.2" x14ac:dyDescent="0.3">
      <c r="A433" s="11" t="s">
        <v>134</v>
      </c>
      <c r="B433" s="79">
        <v>200</v>
      </c>
      <c r="C433" s="13" t="s">
        <v>143</v>
      </c>
      <c r="D433" s="13" t="s">
        <v>66</v>
      </c>
      <c r="E433" s="13" t="s">
        <v>144</v>
      </c>
      <c r="F433" s="13" t="s">
        <v>67</v>
      </c>
      <c r="G433" s="62">
        <v>4108.2</v>
      </c>
      <c r="H433" s="62">
        <v>870.3</v>
      </c>
      <c r="I433" s="145">
        <v>2240.6</v>
      </c>
      <c r="J433" s="62">
        <v>725.3</v>
      </c>
      <c r="K433" s="62">
        <v>1867.6</v>
      </c>
      <c r="L433" s="62">
        <v>145</v>
      </c>
      <c r="M433" s="24">
        <v>0.54539701085633607</v>
      </c>
      <c r="N433" s="24">
        <v>0.83339078478685513</v>
      </c>
    </row>
    <row r="434" spans="1:14" ht="62.4" x14ac:dyDescent="0.3">
      <c r="A434" s="14" t="s">
        <v>135</v>
      </c>
      <c r="B434" s="80">
        <v>200</v>
      </c>
      <c r="C434" s="16" t="s">
        <v>143</v>
      </c>
      <c r="D434" s="16" t="s">
        <v>66</v>
      </c>
      <c r="E434" s="16" t="s">
        <v>144</v>
      </c>
      <c r="F434" s="16" t="s">
        <v>68</v>
      </c>
      <c r="G434" s="146">
        <v>4108.2</v>
      </c>
      <c r="H434" s="146">
        <v>870.3</v>
      </c>
      <c r="I434" s="147">
        <v>2240.6</v>
      </c>
      <c r="J434" s="148">
        <v>725.3</v>
      </c>
      <c r="K434" s="61">
        <v>1867.6</v>
      </c>
      <c r="L434" s="61">
        <v>145</v>
      </c>
      <c r="M434" s="24">
        <v>0.54539701085633607</v>
      </c>
      <c r="N434" s="24">
        <v>0.83339078478685513</v>
      </c>
    </row>
    <row r="435" spans="1:14" ht="63" customHeight="1" x14ac:dyDescent="0.3">
      <c r="A435" s="11" t="s">
        <v>125</v>
      </c>
      <c r="B435" s="79">
        <v>200</v>
      </c>
      <c r="C435" s="13" t="s">
        <v>143</v>
      </c>
      <c r="D435" s="13" t="s">
        <v>66</v>
      </c>
      <c r="E435" s="13" t="s">
        <v>144</v>
      </c>
      <c r="F435" s="13" t="s">
        <v>58</v>
      </c>
      <c r="G435" s="62">
        <v>279264.5</v>
      </c>
      <c r="H435" s="62">
        <v>90226.7</v>
      </c>
      <c r="I435" s="145">
        <v>163460.59999999998</v>
      </c>
      <c r="J435" s="62">
        <v>76691.299999999988</v>
      </c>
      <c r="K435" s="62">
        <v>115803.9</v>
      </c>
      <c r="L435" s="62">
        <v>13535.400000000001</v>
      </c>
      <c r="M435" s="24">
        <v>0.58532538149317215</v>
      </c>
      <c r="N435" s="24">
        <v>0.8499845389446804</v>
      </c>
    </row>
    <row r="436" spans="1:14" ht="62.4" x14ac:dyDescent="0.3">
      <c r="A436" s="14" t="s">
        <v>126</v>
      </c>
      <c r="B436" s="80">
        <v>200</v>
      </c>
      <c r="C436" s="16" t="s">
        <v>143</v>
      </c>
      <c r="D436" s="16" t="s">
        <v>66</v>
      </c>
      <c r="E436" s="16" t="s">
        <v>144</v>
      </c>
      <c r="F436" s="16" t="s">
        <v>59</v>
      </c>
      <c r="G436" s="146">
        <v>175954.9</v>
      </c>
      <c r="H436" s="146">
        <v>41733</v>
      </c>
      <c r="I436" s="147">
        <v>79906.2</v>
      </c>
      <c r="J436" s="148">
        <v>36766.199999999997</v>
      </c>
      <c r="K436" s="61">
        <v>96048.7</v>
      </c>
      <c r="L436" s="61">
        <v>4966.8000000000029</v>
      </c>
      <c r="M436" s="24">
        <v>0.45412887052307155</v>
      </c>
      <c r="N436" s="24">
        <v>0.88098626985838535</v>
      </c>
    </row>
    <row r="437" spans="1:14" ht="31.2" x14ac:dyDescent="0.3">
      <c r="A437" s="14" t="s">
        <v>295</v>
      </c>
      <c r="B437" s="80">
        <v>200</v>
      </c>
      <c r="C437" s="16" t="s">
        <v>143</v>
      </c>
      <c r="D437" s="16" t="s">
        <v>66</v>
      </c>
      <c r="E437" s="16" t="s">
        <v>144</v>
      </c>
      <c r="F437" s="16" t="s">
        <v>69</v>
      </c>
      <c r="G437" s="146">
        <v>21949.599999999999</v>
      </c>
      <c r="H437" s="146">
        <v>0</v>
      </c>
      <c r="I437" s="147">
        <v>21949.599999999999</v>
      </c>
      <c r="J437" s="148">
        <v>0</v>
      </c>
      <c r="K437" s="61">
        <v>0</v>
      </c>
      <c r="L437" s="61">
        <v>0</v>
      </c>
      <c r="M437" s="24">
        <v>1</v>
      </c>
      <c r="N437" s="24" t="s">
        <v>253</v>
      </c>
    </row>
    <row r="438" spans="1:14" ht="46.8" x14ac:dyDescent="0.3">
      <c r="A438" s="14" t="s">
        <v>352</v>
      </c>
      <c r="B438" s="80">
        <v>200</v>
      </c>
      <c r="C438" s="16" t="s">
        <v>143</v>
      </c>
      <c r="D438" s="16" t="s">
        <v>66</v>
      </c>
      <c r="E438" s="16" t="s">
        <v>144</v>
      </c>
      <c r="F438" s="16" t="s">
        <v>351</v>
      </c>
      <c r="G438" s="146">
        <v>81360</v>
      </c>
      <c r="H438" s="146">
        <v>48493.7</v>
      </c>
      <c r="I438" s="147">
        <v>61604.800000000003</v>
      </c>
      <c r="J438" s="148">
        <v>39925.1</v>
      </c>
      <c r="K438" s="61">
        <v>19755.199999999997</v>
      </c>
      <c r="L438" s="61">
        <v>8568.5999999999985</v>
      </c>
      <c r="M438" s="24">
        <v>0.75718780727630286</v>
      </c>
      <c r="N438" s="24">
        <v>0.82330488290231518</v>
      </c>
    </row>
    <row r="439" spans="1:14" x14ac:dyDescent="0.3">
      <c r="A439" s="11" t="s">
        <v>304</v>
      </c>
      <c r="B439" s="79">
        <v>200</v>
      </c>
      <c r="C439" s="13" t="s">
        <v>143</v>
      </c>
      <c r="D439" s="13" t="s">
        <v>66</v>
      </c>
      <c r="E439" s="13" t="s">
        <v>144</v>
      </c>
      <c r="F439" s="13" t="s">
        <v>303</v>
      </c>
      <c r="G439" s="149">
        <v>1113.2</v>
      </c>
      <c r="H439" s="149">
        <v>366.8</v>
      </c>
      <c r="I439" s="150">
        <v>491.7</v>
      </c>
      <c r="J439" s="151">
        <v>366.8</v>
      </c>
      <c r="K439" s="151">
        <v>621.5</v>
      </c>
      <c r="L439" s="151">
        <v>0</v>
      </c>
      <c r="M439" s="24">
        <v>0.44169960474308295</v>
      </c>
      <c r="N439" s="24">
        <v>1</v>
      </c>
    </row>
    <row r="440" spans="1:14" x14ac:dyDescent="0.3">
      <c r="A440" s="14" t="s">
        <v>304</v>
      </c>
      <c r="B440" s="80">
        <v>200</v>
      </c>
      <c r="C440" s="16" t="s">
        <v>143</v>
      </c>
      <c r="D440" s="16" t="s">
        <v>66</v>
      </c>
      <c r="E440" s="16" t="s">
        <v>144</v>
      </c>
      <c r="F440" s="16" t="s">
        <v>303</v>
      </c>
      <c r="G440" s="146">
        <v>1113.2</v>
      </c>
      <c r="H440" s="146">
        <v>366.8</v>
      </c>
      <c r="I440" s="147">
        <v>491.7</v>
      </c>
      <c r="J440" s="148">
        <v>366.8</v>
      </c>
      <c r="K440" s="61">
        <v>621.5</v>
      </c>
      <c r="L440" s="61">
        <v>0</v>
      </c>
      <c r="M440" s="24">
        <v>0.44169960474308295</v>
      </c>
      <c r="N440" s="24">
        <v>1</v>
      </c>
    </row>
    <row r="441" spans="1:14" ht="70.5" customHeight="1" x14ac:dyDescent="0.3">
      <c r="A441" s="11" t="s">
        <v>100</v>
      </c>
      <c r="B441" s="79">
        <v>200</v>
      </c>
      <c r="C441" s="13" t="s">
        <v>143</v>
      </c>
      <c r="D441" s="13" t="s">
        <v>66</v>
      </c>
      <c r="E441" s="13" t="s">
        <v>144</v>
      </c>
      <c r="F441" s="13" t="s">
        <v>33</v>
      </c>
      <c r="G441" s="62">
        <v>285330</v>
      </c>
      <c r="H441" s="62">
        <v>34859.1</v>
      </c>
      <c r="I441" s="145">
        <v>146015.5</v>
      </c>
      <c r="J441" s="62">
        <v>34859.1</v>
      </c>
      <c r="K441" s="62">
        <v>139314.5</v>
      </c>
      <c r="L441" s="62">
        <v>0</v>
      </c>
      <c r="M441" s="24">
        <v>0.51174254372130512</v>
      </c>
      <c r="N441" s="24">
        <v>1</v>
      </c>
    </row>
    <row r="442" spans="1:14" ht="31.2" x14ac:dyDescent="0.3">
      <c r="A442" s="11" t="s">
        <v>101</v>
      </c>
      <c r="B442" s="79">
        <v>200</v>
      </c>
      <c r="C442" s="13" t="s">
        <v>143</v>
      </c>
      <c r="D442" s="13" t="s">
        <v>66</v>
      </c>
      <c r="E442" s="13" t="s">
        <v>144</v>
      </c>
      <c r="F442" s="13" t="s">
        <v>34</v>
      </c>
      <c r="G442" s="62">
        <v>273143.7</v>
      </c>
      <c r="H442" s="62">
        <v>33502.400000000001</v>
      </c>
      <c r="I442" s="145">
        <v>139805.1</v>
      </c>
      <c r="J442" s="62">
        <v>33502.400000000001</v>
      </c>
      <c r="K442" s="62">
        <v>133338.6</v>
      </c>
      <c r="L442" s="62">
        <v>0</v>
      </c>
      <c r="M442" s="24">
        <v>0.51183717581624621</v>
      </c>
      <c r="N442" s="24">
        <v>1</v>
      </c>
    </row>
    <row r="443" spans="1:14" ht="31.2" x14ac:dyDescent="0.3">
      <c r="A443" s="14" t="s">
        <v>103</v>
      </c>
      <c r="B443" s="80">
        <v>200</v>
      </c>
      <c r="C443" s="16" t="s">
        <v>143</v>
      </c>
      <c r="D443" s="16" t="s">
        <v>66</v>
      </c>
      <c r="E443" s="16" t="s">
        <v>144</v>
      </c>
      <c r="F443" s="16" t="s">
        <v>36</v>
      </c>
      <c r="G443" s="146">
        <v>273143.7</v>
      </c>
      <c r="H443" s="146">
        <v>33502.400000000001</v>
      </c>
      <c r="I443" s="147">
        <v>139805.1</v>
      </c>
      <c r="J443" s="148">
        <v>33502.400000000001</v>
      </c>
      <c r="K443" s="61">
        <v>133338.6</v>
      </c>
      <c r="L443" s="61">
        <v>0</v>
      </c>
      <c r="M443" s="24">
        <v>0.51183717581624621</v>
      </c>
      <c r="N443" s="24">
        <v>1</v>
      </c>
    </row>
    <row r="444" spans="1:14" ht="38.25" customHeight="1" x14ac:dyDescent="0.3">
      <c r="A444" s="11" t="s">
        <v>120</v>
      </c>
      <c r="B444" s="79">
        <v>200</v>
      </c>
      <c r="C444" s="13" t="s">
        <v>143</v>
      </c>
      <c r="D444" s="13" t="s">
        <v>66</v>
      </c>
      <c r="E444" s="13" t="s">
        <v>144</v>
      </c>
      <c r="F444" s="13" t="s">
        <v>53</v>
      </c>
      <c r="G444" s="62">
        <v>12186.3</v>
      </c>
      <c r="H444" s="62">
        <v>1356.7</v>
      </c>
      <c r="I444" s="145">
        <v>6210.4</v>
      </c>
      <c r="J444" s="62">
        <v>1356.7</v>
      </c>
      <c r="K444" s="62">
        <v>5975.9</v>
      </c>
      <c r="L444" s="62">
        <v>0</v>
      </c>
      <c r="M444" s="24">
        <v>0.50962146016428289</v>
      </c>
      <c r="N444" s="24">
        <v>1</v>
      </c>
    </row>
    <row r="445" spans="1:14" ht="31.2" x14ac:dyDescent="0.3">
      <c r="A445" s="14" t="s">
        <v>122</v>
      </c>
      <c r="B445" s="80">
        <v>200</v>
      </c>
      <c r="C445" s="16" t="s">
        <v>143</v>
      </c>
      <c r="D445" s="16" t="s">
        <v>66</v>
      </c>
      <c r="E445" s="16" t="s">
        <v>144</v>
      </c>
      <c r="F445" s="16" t="s">
        <v>55</v>
      </c>
      <c r="G445" s="146">
        <v>12186.3</v>
      </c>
      <c r="H445" s="146">
        <v>1356.7</v>
      </c>
      <c r="I445" s="147">
        <v>6210.4</v>
      </c>
      <c r="J445" s="148">
        <v>1356.7</v>
      </c>
      <c r="K445" s="61">
        <v>5975.9</v>
      </c>
      <c r="L445" s="61">
        <v>0</v>
      </c>
      <c r="M445" s="24">
        <v>0.50962146016428289</v>
      </c>
      <c r="N445" s="24">
        <v>1</v>
      </c>
    </row>
    <row r="446" spans="1:14" x14ac:dyDescent="0.3">
      <c r="A446" s="11" t="s">
        <v>91</v>
      </c>
      <c r="B446" s="79">
        <v>200</v>
      </c>
      <c r="C446" s="13" t="s">
        <v>143</v>
      </c>
      <c r="D446" s="13" t="s">
        <v>66</v>
      </c>
      <c r="E446" s="13" t="s">
        <v>144</v>
      </c>
      <c r="F446" s="13" t="s">
        <v>24</v>
      </c>
      <c r="G446" s="62">
        <v>13120.1</v>
      </c>
      <c r="H446" s="62">
        <v>1223.3000000000002</v>
      </c>
      <c r="I446" s="145">
        <v>4119.2</v>
      </c>
      <c r="J446" s="62">
        <v>683.9</v>
      </c>
      <c r="K446" s="62">
        <v>9000.9000000000015</v>
      </c>
      <c r="L446" s="62">
        <v>539.4000000000002</v>
      </c>
      <c r="M446" s="24">
        <v>0.31396102163855455</v>
      </c>
      <c r="N446" s="24">
        <v>0.5590615548107577</v>
      </c>
    </row>
    <row r="447" spans="1:14" ht="97.5" customHeight="1" x14ac:dyDescent="0.3">
      <c r="A447" s="11" t="s">
        <v>109</v>
      </c>
      <c r="B447" s="79">
        <v>200</v>
      </c>
      <c r="C447" s="13" t="s">
        <v>143</v>
      </c>
      <c r="D447" s="13" t="s">
        <v>66</v>
      </c>
      <c r="E447" s="13" t="s">
        <v>144</v>
      </c>
      <c r="F447" s="13" t="s">
        <v>42</v>
      </c>
      <c r="G447" s="62">
        <v>13120.1</v>
      </c>
      <c r="H447" s="62">
        <v>1223.3000000000002</v>
      </c>
      <c r="I447" s="145">
        <v>4119.2</v>
      </c>
      <c r="J447" s="62">
        <v>683.9</v>
      </c>
      <c r="K447" s="62">
        <v>9000.9000000000015</v>
      </c>
      <c r="L447" s="62">
        <v>539.4000000000002</v>
      </c>
      <c r="M447" s="24">
        <v>0.31396102163855455</v>
      </c>
      <c r="N447" s="24">
        <v>0.5590615548107577</v>
      </c>
    </row>
    <row r="448" spans="1:14" ht="93.6" x14ac:dyDescent="0.3">
      <c r="A448" s="14" t="s">
        <v>109</v>
      </c>
      <c r="B448" s="80">
        <v>200</v>
      </c>
      <c r="C448" s="16" t="s">
        <v>143</v>
      </c>
      <c r="D448" s="16" t="s">
        <v>66</v>
      </c>
      <c r="E448" s="16" t="s">
        <v>144</v>
      </c>
      <c r="F448" s="16" t="s">
        <v>306</v>
      </c>
      <c r="G448" s="146">
        <v>13120.1</v>
      </c>
      <c r="H448" s="146">
        <v>1223.3000000000002</v>
      </c>
      <c r="I448" s="147">
        <v>4119.2</v>
      </c>
      <c r="J448" s="148">
        <v>683.9</v>
      </c>
      <c r="K448" s="61">
        <v>9000.9000000000015</v>
      </c>
      <c r="L448" s="61">
        <v>539.4000000000002</v>
      </c>
      <c r="M448" s="24">
        <v>0.31396102163855455</v>
      </c>
      <c r="N448" s="24">
        <v>0.5590615548107577</v>
      </c>
    </row>
    <row r="449" spans="1:14" ht="27" customHeight="1" x14ac:dyDescent="0.3">
      <c r="A449" s="11" t="s">
        <v>136</v>
      </c>
      <c r="B449" s="79">
        <v>200</v>
      </c>
      <c r="C449" s="13" t="s">
        <v>143</v>
      </c>
      <c r="D449" s="13" t="s">
        <v>70</v>
      </c>
      <c r="E449" s="13" t="s">
        <v>144</v>
      </c>
      <c r="F449" s="13"/>
      <c r="G449" s="62">
        <v>9846.3000000000011</v>
      </c>
      <c r="H449" s="62">
        <v>2987.8999999999996</v>
      </c>
      <c r="I449" s="145">
        <v>2644.5</v>
      </c>
      <c r="J449" s="62">
        <v>521.4</v>
      </c>
      <c r="K449" s="62">
        <v>7201.7999999999993</v>
      </c>
      <c r="L449" s="62">
        <v>2466.4999999999995</v>
      </c>
      <c r="M449" s="24">
        <v>0.26857804454465128</v>
      </c>
      <c r="N449" s="24">
        <v>0.17450383212289569</v>
      </c>
    </row>
    <row r="450" spans="1:14" ht="108" customHeight="1" x14ac:dyDescent="0.3">
      <c r="A450" s="11" t="s">
        <v>80</v>
      </c>
      <c r="B450" s="79">
        <v>200</v>
      </c>
      <c r="C450" s="13" t="s">
        <v>143</v>
      </c>
      <c r="D450" s="13" t="s">
        <v>70</v>
      </c>
      <c r="E450" s="13" t="s">
        <v>144</v>
      </c>
      <c r="F450" s="13" t="s">
        <v>12</v>
      </c>
      <c r="G450" s="62">
        <v>175.6</v>
      </c>
      <c r="H450" s="62">
        <v>43.1</v>
      </c>
      <c r="I450" s="145">
        <v>79.299999999999983</v>
      </c>
      <c r="J450" s="62">
        <v>35.899999999999991</v>
      </c>
      <c r="K450" s="62">
        <v>96.3</v>
      </c>
      <c r="L450" s="62">
        <v>7.2</v>
      </c>
      <c r="M450" s="24">
        <v>0.45159453302961267</v>
      </c>
      <c r="N450" s="24">
        <v>0.83294663573085825</v>
      </c>
    </row>
    <row r="451" spans="1:14" ht="31.2" x14ac:dyDescent="0.3">
      <c r="A451" s="11" t="s">
        <v>94</v>
      </c>
      <c r="B451" s="79">
        <v>200</v>
      </c>
      <c r="C451" s="13" t="s">
        <v>143</v>
      </c>
      <c r="D451" s="13" t="s">
        <v>70</v>
      </c>
      <c r="E451" s="13" t="s">
        <v>144</v>
      </c>
      <c r="F451" s="13" t="s">
        <v>27</v>
      </c>
      <c r="G451" s="62">
        <v>170.2</v>
      </c>
      <c r="H451" s="62">
        <v>42</v>
      </c>
      <c r="I451" s="145">
        <v>78.199999999999989</v>
      </c>
      <c r="J451" s="62">
        <v>35.599999999999994</v>
      </c>
      <c r="K451" s="62">
        <v>92</v>
      </c>
      <c r="L451" s="62">
        <v>6.4</v>
      </c>
      <c r="M451" s="24">
        <v>0.45945945945945943</v>
      </c>
      <c r="N451" s="24">
        <v>0.84761904761904749</v>
      </c>
    </row>
    <row r="452" spans="1:14" x14ac:dyDescent="0.3">
      <c r="A452" s="14" t="s">
        <v>95</v>
      </c>
      <c r="B452" s="80">
        <v>200</v>
      </c>
      <c r="C452" s="16" t="s">
        <v>143</v>
      </c>
      <c r="D452" s="16" t="s">
        <v>70</v>
      </c>
      <c r="E452" s="16" t="s">
        <v>144</v>
      </c>
      <c r="F452" s="16" t="s">
        <v>28</v>
      </c>
      <c r="G452" s="146">
        <v>123</v>
      </c>
      <c r="H452" s="146">
        <v>30.9</v>
      </c>
      <c r="I452" s="147">
        <v>59.4</v>
      </c>
      <c r="J452" s="148">
        <v>27.2</v>
      </c>
      <c r="K452" s="61">
        <v>63.6</v>
      </c>
      <c r="L452" s="61">
        <v>3.6999999999999993</v>
      </c>
      <c r="M452" s="24">
        <v>0.48292682926829267</v>
      </c>
      <c r="N452" s="24">
        <v>0.88025889967637538</v>
      </c>
    </row>
    <row r="453" spans="1:14" ht="46.8" x14ac:dyDescent="0.3">
      <c r="A453" s="14" t="s">
        <v>96</v>
      </c>
      <c r="B453" s="80">
        <v>200</v>
      </c>
      <c r="C453" s="16" t="s">
        <v>143</v>
      </c>
      <c r="D453" s="16" t="s">
        <v>70</v>
      </c>
      <c r="E453" s="16" t="s">
        <v>144</v>
      </c>
      <c r="F453" s="16" t="s">
        <v>29</v>
      </c>
      <c r="G453" s="146">
        <v>10</v>
      </c>
      <c r="H453" s="146">
        <v>1.8</v>
      </c>
      <c r="I453" s="147">
        <v>0.9</v>
      </c>
      <c r="J453" s="148">
        <v>0.2</v>
      </c>
      <c r="K453" s="61">
        <v>9.1</v>
      </c>
      <c r="L453" s="61">
        <v>1.6</v>
      </c>
      <c r="M453" s="24">
        <v>0.09</v>
      </c>
      <c r="N453" s="24">
        <v>0.11111111111111112</v>
      </c>
    </row>
    <row r="454" spans="1:14" ht="78" x14ac:dyDescent="0.3">
      <c r="A454" s="14" t="s">
        <v>261</v>
      </c>
      <c r="B454" s="80">
        <v>200</v>
      </c>
      <c r="C454" s="16" t="s">
        <v>143</v>
      </c>
      <c r="D454" s="16" t="s">
        <v>70</v>
      </c>
      <c r="E454" s="16" t="s">
        <v>144</v>
      </c>
      <c r="F454" s="16" t="s">
        <v>258</v>
      </c>
      <c r="G454" s="146">
        <v>37.200000000000003</v>
      </c>
      <c r="H454" s="146">
        <v>9.3000000000000007</v>
      </c>
      <c r="I454" s="147">
        <v>17.899999999999999</v>
      </c>
      <c r="J454" s="148">
        <v>8.1999999999999993</v>
      </c>
      <c r="K454" s="61">
        <v>19.300000000000004</v>
      </c>
      <c r="L454" s="61">
        <v>1.1000000000000014</v>
      </c>
      <c r="M454" s="24">
        <v>0.48118279569892464</v>
      </c>
      <c r="N454" s="24">
        <v>0.88172043010752676</v>
      </c>
    </row>
    <row r="455" spans="1:14" ht="46.8" x14ac:dyDescent="0.3">
      <c r="A455" s="11" t="s">
        <v>81</v>
      </c>
      <c r="B455" s="79">
        <v>200</v>
      </c>
      <c r="C455" s="13" t="s">
        <v>143</v>
      </c>
      <c r="D455" s="13" t="s">
        <v>70</v>
      </c>
      <c r="E455" s="13" t="s">
        <v>144</v>
      </c>
      <c r="F455" s="13" t="s">
        <v>13</v>
      </c>
      <c r="G455" s="62">
        <v>5.4</v>
      </c>
      <c r="H455" s="62">
        <v>1.1000000000000001</v>
      </c>
      <c r="I455" s="145">
        <v>1.1000000000000001</v>
      </c>
      <c r="J455" s="62">
        <v>0.3</v>
      </c>
      <c r="K455" s="62">
        <v>4.3000000000000007</v>
      </c>
      <c r="L455" s="62">
        <v>0.8</v>
      </c>
      <c r="M455" s="24">
        <v>0.20370370370370372</v>
      </c>
      <c r="N455" s="24">
        <v>0.27272727272727271</v>
      </c>
    </row>
    <row r="456" spans="1:14" ht="62.4" x14ac:dyDescent="0.3">
      <c r="A456" s="14" t="s">
        <v>83</v>
      </c>
      <c r="B456" s="80">
        <v>200</v>
      </c>
      <c r="C456" s="16" t="s">
        <v>143</v>
      </c>
      <c r="D456" s="16" t="s">
        <v>70</v>
      </c>
      <c r="E456" s="16" t="s">
        <v>144</v>
      </c>
      <c r="F456" s="16" t="s">
        <v>15</v>
      </c>
      <c r="G456" s="146">
        <v>5.4</v>
      </c>
      <c r="H456" s="146">
        <v>1.1000000000000001</v>
      </c>
      <c r="I456" s="147">
        <v>1.1000000000000001</v>
      </c>
      <c r="J456" s="148">
        <v>0.3</v>
      </c>
      <c r="K456" s="61">
        <v>4.3000000000000007</v>
      </c>
      <c r="L456" s="61">
        <v>0.8</v>
      </c>
      <c r="M456" s="24">
        <v>0.20370370370370372</v>
      </c>
      <c r="N456" s="24">
        <v>0.27272727272727271</v>
      </c>
    </row>
    <row r="457" spans="1:14" ht="66" customHeight="1" x14ac:dyDescent="0.3">
      <c r="A457" s="11" t="s">
        <v>85</v>
      </c>
      <c r="B457" s="79">
        <v>200</v>
      </c>
      <c r="C457" s="13" t="s">
        <v>143</v>
      </c>
      <c r="D457" s="13" t="s">
        <v>70</v>
      </c>
      <c r="E457" s="13" t="s">
        <v>144</v>
      </c>
      <c r="F457" s="13" t="s">
        <v>17</v>
      </c>
      <c r="G457" s="62">
        <v>137.5</v>
      </c>
      <c r="H457" s="62">
        <v>34.5</v>
      </c>
      <c r="I457" s="145">
        <v>15.6</v>
      </c>
      <c r="J457" s="62">
        <v>0</v>
      </c>
      <c r="K457" s="62">
        <v>121.9</v>
      </c>
      <c r="L457" s="62">
        <v>34.5</v>
      </c>
      <c r="M457" s="24">
        <v>0.11345454545454545</v>
      </c>
      <c r="N457" s="24">
        <v>0</v>
      </c>
    </row>
    <row r="458" spans="1:14" ht="62.4" x14ac:dyDescent="0.3">
      <c r="A458" s="11" t="s">
        <v>86</v>
      </c>
      <c r="B458" s="79">
        <v>200</v>
      </c>
      <c r="C458" s="13" t="s">
        <v>143</v>
      </c>
      <c r="D458" s="13" t="s">
        <v>70</v>
      </c>
      <c r="E458" s="13" t="s">
        <v>144</v>
      </c>
      <c r="F458" s="13" t="s">
        <v>18</v>
      </c>
      <c r="G458" s="62">
        <v>137.5</v>
      </c>
      <c r="H458" s="62">
        <v>34.5</v>
      </c>
      <c r="I458" s="62">
        <v>15.6</v>
      </c>
      <c r="J458" s="62">
        <v>0</v>
      </c>
      <c r="K458" s="62">
        <v>121.9</v>
      </c>
      <c r="L458" s="62">
        <v>34.5</v>
      </c>
      <c r="M458" s="24">
        <v>0.11345454545454545</v>
      </c>
      <c r="N458" s="24">
        <v>0</v>
      </c>
    </row>
    <row r="459" spans="1:14" ht="46.8" x14ac:dyDescent="0.3">
      <c r="A459" s="14" t="s">
        <v>87</v>
      </c>
      <c r="B459" s="80">
        <v>200</v>
      </c>
      <c r="C459" s="16" t="s">
        <v>143</v>
      </c>
      <c r="D459" s="16" t="s">
        <v>70</v>
      </c>
      <c r="E459" s="16" t="s">
        <v>144</v>
      </c>
      <c r="F459" s="16" t="s">
        <v>19</v>
      </c>
      <c r="G459" s="146">
        <v>137.5</v>
      </c>
      <c r="H459" s="146">
        <v>34.5</v>
      </c>
      <c r="I459" s="147">
        <v>15.6</v>
      </c>
      <c r="J459" s="148">
        <v>0</v>
      </c>
      <c r="K459" s="61">
        <v>121.9</v>
      </c>
      <c r="L459" s="61">
        <v>34.5</v>
      </c>
      <c r="M459" s="24">
        <v>0.11345454545454545</v>
      </c>
      <c r="N459" s="24">
        <v>0</v>
      </c>
    </row>
    <row r="460" spans="1:14" ht="34.5" customHeight="1" x14ac:dyDescent="0.3">
      <c r="A460" s="11" t="s">
        <v>117</v>
      </c>
      <c r="B460" s="79">
        <v>200</v>
      </c>
      <c r="C460" s="13" t="s">
        <v>143</v>
      </c>
      <c r="D460" s="13" t="s">
        <v>70</v>
      </c>
      <c r="E460" s="13" t="s">
        <v>144</v>
      </c>
      <c r="F460" s="13" t="s">
        <v>50</v>
      </c>
      <c r="G460" s="62">
        <v>9294</v>
      </c>
      <c r="H460" s="62">
        <v>2847.2</v>
      </c>
      <c r="I460" s="145">
        <v>2533.6</v>
      </c>
      <c r="J460" s="62">
        <v>482.4</v>
      </c>
      <c r="K460" s="62">
        <v>6760.4</v>
      </c>
      <c r="L460" s="62">
        <v>2364.7999999999997</v>
      </c>
      <c r="M460" s="24">
        <v>0.27260598235420702</v>
      </c>
      <c r="N460" s="24">
        <v>0.16942961506041024</v>
      </c>
    </row>
    <row r="461" spans="1:14" ht="66" customHeight="1" x14ac:dyDescent="0.3">
      <c r="A461" s="11" t="s">
        <v>125</v>
      </c>
      <c r="B461" s="79">
        <v>200</v>
      </c>
      <c r="C461" s="13" t="s">
        <v>143</v>
      </c>
      <c r="D461" s="13" t="s">
        <v>70</v>
      </c>
      <c r="E461" s="13" t="s">
        <v>144</v>
      </c>
      <c r="F461" s="13" t="s">
        <v>58</v>
      </c>
      <c r="G461" s="62">
        <v>9294</v>
      </c>
      <c r="H461" s="62">
        <v>2847.2</v>
      </c>
      <c r="I461" s="145">
        <v>2533.6</v>
      </c>
      <c r="J461" s="62">
        <v>482.4</v>
      </c>
      <c r="K461" s="62">
        <v>6760.4</v>
      </c>
      <c r="L461" s="62">
        <v>2364.7999999999997</v>
      </c>
      <c r="M461" s="24">
        <v>0.27260598235420702</v>
      </c>
      <c r="N461" s="24">
        <v>0.16942961506041024</v>
      </c>
    </row>
    <row r="462" spans="1:14" ht="62.4" x14ac:dyDescent="0.3">
      <c r="A462" s="14" t="s">
        <v>126</v>
      </c>
      <c r="B462" s="80">
        <v>200</v>
      </c>
      <c r="C462" s="16" t="s">
        <v>143</v>
      </c>
      <c r="D462" s="16" t="s">
        <v>70</v>
      </c>
      <c r="E462" s="16" t="s">
        <v>144</v>
      </c>
      <c r="F462" s="16" t="s">
        <v>59</v>
      </c>
      <c r="G462" s="146">
        <v>9294</v>
      </c>
      <c r="H462" s="146">
        <v>2847.2</v>
      </c>
      <c r="I462" s="147">
        <v>2533.6</v>
      </c>
      <c r="J462" s="148">
        <v>482.4</v>
      </c>
      <c r="K462" s="61">
        <v>6760.4</v>
      </c>
      <c r="L462" s="61">
        <v>2364.7999999999997</v>
      </c>
      <c r="M462" s="24">
        <v>0.27260598235420702</v>
      </c>
      <c r="N462" s="24">
        <v>0.16942961506041024</v>
      </c>
    </row>
    <row r="463" spans="1:14" ht="71.25" customHeight="1" x14ac:dyDescent="0.3">
      <c r="A463" s="11" t="s">
        <v>100</v>
      </c>
      <c r="B463" s="79">
        <v>200</v>
      </c>
      <c r="C463" s="13" t="s">
        <v>143</v>
      </c>
      <c r="D463" s="13" t="s">
        <v>70</v>
      </c>
      <c r="E463" s="13" t="s">
        <v>144</v>
      </c>
      <c r="F463" s="13" t="s">
        <v>33</v>
      </c>
      <c r="G463" s="62">
        <v>239.2</v>
      </c>
      <c r="H463" s="62">
        <v>63.1</v>
      </c>
      <c r="I463" s="145">
        <v>16</v>
      </c>
      <c r="J463" s="62">
        <v>3.1</v>
      </c>
      <c r="K463" s="62">
        <v>223.2</v>
      </c>
      <c r="L463" s="62">
        <v>60</v>
      </c>
      <c r="M463" s="24">
        <v>6.6889632107023408E-2</v>
      </c>
      <c r="N463" s="24">
        <v>4.9128367670364499E-2</v>
      </c>
    </row>
    <row r="464" spans="1:14" s="7" customFormat="1" ht="31.2" x14ac:dyDescent="0.3">
      <c r="A464" s="11" t="s">
        <v>101</v>
      </c>
      <c r="B464" s="79">
        <v>200</v>
      </c>
      <c r="C464" s="13" t="s">
        <v>143</v>
      </c>
      <c r="D464" s="13" t="s">
        <v>70</v>
      </c>
      <c r="E464" s="13" t="s">
        <v>144</v>
      </c>
      <c r="F464" s="13" t="s">
        <v>34</v>
      </c>
      <c r="G464" s="62">
        <v>212.1</v>
      </c>
      <c r="H464" s="62">
        <v>56</v>
      </c>
      <c r="I464" s="145">
        <v>12.9</v>
      </c>
      <c r="J464" s="62">
        <v>2.2000000000000002</v>
      </c>
      <c r="K464" s="62">
        <v>199.2</v>
      </c>
      <c r="L464" s="62">
        <v>53.8</v>
      </c>
      <c r="M464" s="24">
        <v>6.0820367751060825E-2</v>
      </c>
      <c r="N464" s="24">
        <v>3.9285714285714292E-2</v>
      </c>
    </row>
    <row r="465" spans="1:14" ht="112.5" customHeight="1" x14ac:dyDescent="0.3">
      <c r="A465" s="14" t="s">
        <v>102</v>
      </c>
      <c r="B465" s="80">
        <v>200</v>
      </c>
      <c r="C465" s="16" t="s">
        <v>143</v>
      </c>
      <c r="D465" s="16" t="s">
        <v>70</v>
      </c>
      <c r="E465" s="16" t="s">
        <v>144</v>
      </c>
      <c r="F465" s="16" t="s">
        <v>35</v>
      </c>
      <c r="G465" s="146">
        <v>212.1</v>
      </c>
      <c r="H465" s="146">
        <v>56</v>
      </c>
      <c r="I465" s="147">
        <v>12.9</v>
      </c>
      <c r="J465" s="148">
        <v>2.2000000000000002</v>
      </c>
      <c r="K465" s="61">
        <v>199.2</v>
      </c>
      <c r="L465" s="61">
        <v>53.8</v>
      </c>
      <c r="M465" s="24">
        <v>6.0820367751060825E-2</v>
      </c>
      <c r="N465" s="24">
        <v>3.9285714285714292E-2</v>
      </c>
    </row>
    <row r="466" spans="1:14" ht="31.2" x14ac:dyDescent="0.3">
      <c r="A466" s="11" t="s">
        <v>120</v>
      </c>
      <c r="B466" s="79">
        <v>200</v>
      </c>
      <c r="C466" s="13" t="s">
        <v>143</v>
      </c>
      <c r="D466" s="13" t="s">
        <v>70</v>
      </c>
      <c r="E466" s="13" t="s">
        <v>144</v>
      </c>
      <c r="F466" s="13" t="s">
        <v>53</v>
      </c>
      <c r="G466" s="62">
        <v>27.1</v>
      </c>
      <c r="H466" s="62">
        <v>7.1</v>
      </c>
      <c r="I466" s="145">
        <v>3.1</v>
      </c>
      <c r="J466" s="62">
        <v>0.9</v>
      </c>
      <c r="K466" s="62">
        <v>24</v>
      </c>
      <c r="L466" s="62">
        <v>6.1999999999999993</v>
      </c>
      <c r="M466" s="24">
        <v>0.11439114391143911</v>
      </c>
      <c r="N466" s="24">
        <v>0.12676056338028169</v>
      </c>
    </row>
    <row r="467" spans="1:14" ht="114" customHeight="1" x14ac:dyDescent="0.3">
      <c r="A467" s="14" t="s">
        <v>121</v>
      </c>
      <c r="B467" s="80">
        <v>200</v>
      </c>
      <c r="C467" s="16" t="s">
        <v>143</v>
      </c>
      <c r="D467" s="16" t="s">
        <v>70</v>
      </c>
      <c r="E467" s="16" t="s">
        <v>144</v>
      </c>
      <c r="F467" s="16" t="s">
        <v>54</v>
      </c>
      <c r="G467" s="146">
        <v>27.1</v>
      </c>
      <c r="H467" s="146">
        <v>7.1</v>
      </c>
      <c r="I467" s="147">
        <v>3.1</v>
      </c>
      <c r="J467" s="148">
        <v>0.9</v>
      </c>
      <c r="K467" s="61">
        <v>24</v>
      </c>
      <c r="L467" s="61">
        <v>6.1999999999999993</v>
      </c>
      <c r="M467" s="24">
        <v>0.11439114391143911</v>
      </c>
      <c r="N467" s="24">
        <v>0.12676056338028169</v>
      </c>
    </row>
    <row r="468" spans="1:14" ht="31.2" x14ac:dyDescent="0.3">
      <c r="A468" s="11" t="s">
        <v>137</v>
      </c>
      <c r="B468" s="79">
        <v>200</v>
      </c>
      <c r="C468" s="13" t="s">
        <v>143</v>
      </c>
      <c r="D468" s="13" t="s">
        <v>71</v>
      </c>
      <c r="E468" s="13" t="s">
        <v>144</v>
      </c>
      <c r="F468" s="13"/>
      <c r="G468" s="62">
        <v>84792.599999999991</v>
      </c>
      <c r="H468" s="62">
        <v>21652.600000000002</v>
      </c>
      <c r="I468" s="145">
        <v>38436.30000000001</v>
      </c>
      <c r="J468" s="62">
        <v>19182</v>
      </c>
      <c r="K468" s="62">
        <v>46356.3</v>
      </c>
      <c r="L468" s="62">
        <v>2470.6000000000013</v>
      </c>
      <c r="M468" s="24">
        <v>0.45329781136561464</v>
      </c>
      <c r="N468" s="24">
        <v>0.88589822931195317</v>
      </c>
    </row>
    <row r="469" spans="1:14" ht="124.8" x14ac:dyDescent="0.3">
      <c r="A469" s="11" t="s">
        <v>80</v>
      </c>
      <c r="B469" s="79">
        <v>200</v>
      </c>
      <c r="C469" s="13" t="s">
        <v>143</v>
      </c>
      <c r="D469" s="13" t="s">
        <v>71</v>
      </c>
      <c r="E469" s="13" t="s">
        <v>144</v>
      </c>
      <c r="F469" s="13" t="s">
        <v>12</v>
      </c>
      <c r="G469" s="62">
        <v>39220.1</v>
      </c>
      <c r="H469" s="62">
        <v>10459.1</v>
      </c>
      <c r="I469" s="145">
        <v>25530.700000000004</v>
      </c>
      <c r="J469" s="62">
        <v>10035.1</v>
      </c>
      <c r="K469" s="62">
        <v>13689.399999999996</v>
      </c>
      <c r="L469" s="62">
        <v>424</v>
      </c>
      <c r="M469" s="24">
        <v>0.65095958449876479</v>
      </c>
      <c r="N469" s="24">
        <v>0.95946113910374697</v>
      </c>
    </row>
    <row r="470" spans="1:14" ht="31.2" x14ac:dyDescent="0.3">
      <c r="A470" s="11" t="s">
        <v>94</v>
      </c>
      <c r="B470" s="79">
        <v>200</v>
      </c>
      <c r="C470" s="13" t="s">
        <v>143</v>
      </c>
      <c r="D470" s="13" t="s">
        <v>71</v>
      </c>
      <c r="E470" s="13" t="s">
        <v>144</v>
      </c>
      <c r="F470" s="13" t="s">
        <v>27</v>
      </c>
      <c r="G470" s="62">
        <v>39220.1</v>
      </c>
      <c r="H470" s="62">
        <v>10459.1</v>
      </c>
      <c r="I470" s="145">
        <v>25530.700000000004</v>
      </c>
      <c r="J470" s="62">
        <v>10035.1</v>
      </c>
      <c r="K470" s="62">
        <v>13689.399999999996</v>
      </c>
      <c r="L470" s="62">
        <v>424</v>
      </c>
      <c r="M470" s="24">
        <v>0.65095958449876479</v>
      </c>
      <c r="N470" s="24">
        <v>0.95946113910374697</v>
      </c>
    </row>
    <row r="471" spans="1:14" x14ac:dyDescent="0.3">
      <c r="A471" s="14" t="s">
        <v>95</v>
      </c>
      <c r="B471" s="80">
        <v>200</v>
      </c>
      <c r="C471" s="16" t="s">
        <v>143</v>
      </c>
      <c r="D471" s="16" t="s">
        <v>71</v>
      </c>
      <c r="E471" s="16" t="s">
        <v>144</v>
      </c>
      <c r="F471" s="16" t="s">
        <v>28</v>
      </c>
      <c r="G471" s="146">
        <v>29784.3</v>
      </c>
      <c r="H471" s="146">
        <v>7848</v>
      </c>
      <c r="I471" s="147">
        <v>19262.800000000003</v>
      </c>
      <c r="J471" s="148">
        <v>7463.7</v>
      </c>
      <c r="K471" s="61">
        <v>10521.499999999996</v>
      </c>
      <c r="L471" s="61">
        <v>384.30000000000018</v>
      </c>
      <c r="M471" s="24">
        <v>0.64674341851243788</v>
      </c>
      <c r="N471" s="24">
        <v>0.95103211009174304</v>
      </c>
    </row>
    <row r="472" spans="1:14" ht="46.8" x14ac:dyDescent="0.3">
      <c r="A472" s="14" t="s">
        <v>96</v>
      </c>
      <c r="B472" s="80">
        <v>200</v>
      </c>
      <c r="C472" s="16" t="s">
        <v>143</v>
      </c>
      <c r="D472" s="16" t="s">
        <v>71</v>
      </c>
      <c r="E472" s="16" t="s">
        <v>144</v>
      </c>
      <c r="F472" s="16" t="s">
        <v>29</v>
      </c>
      <c r="G472" s="146">
        <v>934.5</v>
      </c>
      <c r="H472" s="146">
        <v>338.6</v>
      </c>
      <c r="I472" s="147">
        <v>659.5</v>
      </c>
      <c r="J472" s="148">
        <v>338.6</v>
      </c>
      <c r="K472" s="61">
        <v>275</v>
      </c>
      <c r="L472" s="61">
        <v>0</v>
      </c>
      <c r="M472" s="24">
        <v>0.70572498662386307</v>
      </c>
      <c r="N472" s="24">
        <v>1</v>
      </c>
    </row>
    <row r="473" spans="1:14" ht="78" x14ac:dyDescent="0.3">
      <c r="A473" s="14" t="s">
        <v>353</v>
      </c>
      <c r="B473" s="80">
        <v>200</v>
      </c>
      <c r="C473" s="16" t="s">
        <v>143</v>
      </c>
      <c r="D473" s="16" t="s">
        <v>71</v>
      </c>
      <c r="E473" s="16" t="s">
        <v>144</v>
      </c>
      <c r="F473" s="16" t="s">
        <v>433</v>
      </c>
      <c r="G473" s="146">
        <v>2</v>
      </c>
      <c r="H473" s="146">
        <v>0</v>
      </c>
      <c r="I473" s="147">
        <v>0</v>
      </c>
      <c r="J473" s="148">
        <v>0</v>
      </c>
      <c r="K473" s="61">
        <v>2</v>
      </c>
      <c r="L473" s="61">
        <v>0</v>
      </c>
      <c r="M473" s="24">
        <v>0</v>
      </c>
      <c r="N473" s="24" t="s">
        <v>253</v>
      </c>
    </row>
    <row r="474" spans="1:14" ht="78" x14ac:dyDescent="0.3">
      <c r="A474" s="14" t="s">
        <v>261</v>
      </c>
      <c r="B474" s="80">
        <v>200</v>
      </c>
      <c r="C474" s="16" t="s">
        <v>143</v>
      </c>
      <c r="D474" s="16" t="s">
        <v>71</v>
      </c>
      <c r="E474" s="16" t="s">
        <v>144</v>
      </c>
      <c r="F474" s="16" t="s">
        <v>258</v>
      </c>
      <c r="G474" s="146">
        <v>8499.2999999999993</v>
      </c>
      <c r="H474" s="146">
        <v>2272.5</v>
      </c>
      <c r="I474" s="147">
        <v>5608.4</v>
      </c>
      <c r="J474" s="148">
        <v>2232.8000000000002</v>
      </c>
      <c r="K474" s="61">
        <v>2890.8999999999996</v>
      </c>
      <c r="L474" s="61">
        <v>39.699999999999818</v>
      </c>
      <c r="M474" s="24">
        <v>0.65986610662054523</v>
      </c>
      <c r="N474" s="24">
        <v>0.98253025302530261</v>
      </c>
    </row>
    <row r="475" spans="1:14" ht="66" customHeight="1" x14ac:dyDescent="0.3">
      <c r="A475" s="11" t="s">
        <v>85</v>
      </c>
      <c r="B475" s="79">
        <v>200</v>
      </c>
      <c r="C475" s="13" t="s">
        <v>143</v>
      </c>
      <c r="D475" s="13" t="s">
        <v>71</v>
      </c>
      <c r="E475" s="13" t="s">
        <v>144</v>
      </c>
      <c r="F475" s="13" t="s">
        <v>17</v>
      </c>
      <c r="G475" s="62">
        <v>31980.899999999998</v>
      </c>
      <c r="H475" s="62">
        <v>9088.2000000000007</v>
      </c>
      <c r="I475" s="145">
        <v>8262.7000000000007</v>
      </c>
      <c r="J475" s="62">
        <v>7041.5999999999995</v>
      </c>
      <c r="K475" s="62">
        <v>23718.2</v>
      </c>
      <c r="L475" s="62">
        <v>2046.6000000000015</v>
      </c>
      <c r="M475" s="24">
        <v>0.2583635857652537</v>
      </c>
      <c r="N475" s="24">
        <v>0.77480689245395118</v>
      </c>
    </row>
    <row r="476" spans="1:14" ht="65.25" customHeight="1" x14ac:dyDescent="0.3">
      <c r="A476" s="11" t="s">
        <v>86</v>
      </c>
      <c r="B476" s="79">
        <v>200</v>
      </c>
      <c r="C476" s="13" t="s">
        <v>143</v>
      </c>
      <c r="D476" s="13" t="s">
        <v>71</v>
      </c>
      <c r="E476" s="13" t="s">
        <v>144</v>
      </c>
      <c r="F476" s="13" t="s">
        <v>18</v>
      </c>
      <c r="G476" s="62">
        <v>31980.899999999998</v>
      </c>
      <c r="H476" s="62">
        <v>9088.2000000000007</v>
      </c>
      <c r="I476" s="62">
        <v>8262.7000000000007</v>
      </c>
      <c r="J476" s="62">
        <v>7041.5999999999995</v>
      </c>
      <c r="K476" s="62">
        <v>23718.2</v>
      </c>
      <c r="L476" s="62">
        <v>2046.6000000000015</v>
      </c>
      <c r="M476" s="24">
        <v>0.2583635857652537</v>
      </c>
      <c r="N476" s="24">
        <v>0.77480689245395118</v>
      </c>
    </row>
    <row r="477" spans="1:14" ht="46.8" x14ac:dyDescent="0.3">
      <c r="A477" s="14" t="s">
        <v>87</v>
      </c>
      <c r="B477" s="80">
        <v>200</v>
      </c>
      <c r="C477" s="16" t="s">
        <v>143</v>
      </c>
      <c r="D477" s="16" t="s">
        <v>71</v>
      </c>
      <c r="E477" s="16" t="s">
        <v>144</v>
      </c>
      <c r="F477" s="16" t="s">
        <v>19</v>
      </c>
      <c r="G477" s="146">
        <v>31723.3</v>
      </c>
      <c r="H477" s="146">
        <v>9034.2000000000007</v>
      </c>
      <c r="I477" s="147">
        <v>8105.8</v>
      </c>
      <c r="J477" s="148">
        <v>7027.2999999999993</v>
      </c>
      <c r="K477" s="61">
        <v>23617.5</v>
      </c>
      <c r="L477" s="61">
        <v>2006.9000000000015</v>
      </c>
      <c r="M477" s="24">
        <v>0.25551566198976777</v>
      </c>
      <c r="N477" s="24">
        <v>0.77785526111885928</v>
      </c>
    </row>
    <row r="478" spans="1:14" ht="46.8" x14ac:dyDescent="0.3">
      <c r="A478" s="14" t="s">
        <v>341</v>
      </c>
      <c r="B478" s="80">
        <v>200</v>
      </c>
      <c r="C478" s="16" t="s">
        <v>143</v>
      </c>
      <c r="D478" s="16" t="s">
        <v>71</v>
      </c>
      <c r="E478" s="16" t="s">
        <v>144</v>
      </c>
      <c r="F478" s="16" t="s">
        <v>342</v>
      </c>
      <c r="G478" s="146">
        <v>257.60000000000002</v>
      </c>
      <c r="H478" s="146">
        <v>54</v>
      </c>
      <c r="I478" s="147">
        <v>156.9</v>
      </c>
      <c r="J478" s="148">
        <v>14.3</v>
      </c>
      <c r="K478" s="61">
        <v>100.70000000000002</v>
      </c>
      <c r="L478" s="61">
        <v>39.700000000000003</v>
      </c>
      <c r="M478" s="24">
        <v>0.60908385093167694</v>
      </c>
      <c r="N478" s="24">
        <v>0.26481481481481484</v>
      </c>
    </row>
    <row r="479" spans="1:14" ht="31.2" x14ac:dyDescent="0.3">
      <c r="A479" s="11" t="s">
        <v>117</v>
      </c>
      <c r="B479" s="79">
        <v>200</v>
      </c>
      <c r="C479" s="13" t="s">
        <v>143</v>
      </c>
      <c r="D479" s="13" t="s">
        <v>71</v>
      </c>
      <c r="E479" s="13" t="s">
        <v>144</v>
      </c>
      <c r="F479" s="13" t="s">
        <v>50</v>
      </c>
      <c r="G479" s="151">
        <v>4642.8999999999996</v>
      </c>
      <c r="H479" s="151">
        <v>2105.3000000000002</v>
      </c>
      <c r="I479" s="150">
        <v>4642.8999999999996</v>
      </c>
      <c r="J479" s="151">
        <v>2105.3000000000002</v>
      </c>
      <c r="K479" s="151">
        <v>0</v>
      </c>
      <c r="L479" s="151">
        <v>0</v>
      </c>
      <c r="M479" s="24">
        <v>1</v>
      </c>
      <c r="N479" s="24">
        <v>1</v>
      </c>
    </row>
    <row r="480" spans="1:14" ht="63.75" customHeight="1" x14ac:dyDescent="0.3">
      <c r="A480" s="11" t="s">
        <v>125</v>
      </c>
      <c r="B480" s="79">
        <v>200</v>
      </c>
      <c r="C480" s="13" t="s">
        <v>143</v>
      </c>
      <c r="D480" s="13" t="s">
        <v>71</v>
      </c>
      <c r="E480" s="13" t="s">
        <v>144</v>
      </c>
      <c r="F480" s="13" t="s">
        <v>58</v>
      </c>
      <c r="G480" s="151">
        <v>84.5</v>
      </c>
      <c r="H480" s="151">
        <v>0</v>
      </c>
      <c r="I480" s="150">
        <v>84.5</v>
      </c>
      <c r="J480" s="151">
        <v>0</v>
      </c>
      <c r="K480" s="151">
        <v>0</v>
      </c>
      <c r="L480" s="151">
        <v>0</v>
      </c>
      <c r="M480" s="24">
        <v>1</v>
      </c>
      <c r="N480" s="24" t="s">
        <v>253</v>
      </c>
    </row>
    <row r="481" spans="1:14" ht="62.4" x14ac:dyDescent="0.3">
      <c r="A481" s="14" t="s">
        <v>126</v>
      </c>
      <c r="B481" s="80">
        <v>200</v>
      </c>
      <c r="C481" s="16" t="s">
        <v>143</v>
      </c>
      <c r="D481" s="16" t="s">
        <v>71</v>
      </c>
      <c r="E481" s="16" t="s">
        <v>144</v>
      </c>
      <c r="F481" s="16" t="s">
        <v>59</v>
      </c>
      <c r="G481" s="146">
        <v>84.5</v>
      </c>
      <c r="H481" s="146">
        <v>0</v>
      </c>
      <c r="I481" s="147">
        <v>84.5</v>
      </c>
      <c r="J481" s="148">
        <v>0</v>
      </c>
      <c r="K481" s="61">
        <v>0</v>
      </c>
      <c r="L481" s="61">
        <v>0</v>
      </c>
      <c r="M481" s="24">
        <v>1</v>
      </c>
      <c r="N481" s="24" t="s">
        <v>253</v>
      </c>
    </row>
    <row r="482" spans="1:14" x14ac:dyDescent="0.3">
      <c r="A482" s="11" t="s">
        <v>348</v>
      </c>
      <c r="B482" s="79">
        <v>200</v>
      </c>
      <c r="C482" s="13" t="s">
        <v>143</v>
      </c>
      <c r="D482" s="13" t="s">
        <v>71</v>
      </c>
      <c r="E482" s="13" t="s">
        <v>144</v>
      </c>
      <c r="F482" s="13" t="s">
        <v>349</v>
      </c>
      <c r="G482" s="149">
        <v>4558.3999999999996</v>
      </c>
      <c r="H482" s="149">
        <v>2105.3000000000002</v>
      </c>
      <c r="I482" s="150">
        <v>4558.3999999999996</v>
      </c>
      <c r="J482" s="151">
        <v>2105.3000000000002</v>
      </c>
      <c r="K482" s="151">
        <v>0</v>
      </c>
      <c r="L482" s="151">
        <v>0</v>
      </c>
      <c r="M482" s="24">
        <v>1</v>
      </c>
      <c r="N482" s="24">
        <v>1</v>
      </c>
    </row>
    <row r="483" spans="1:14" x14ac:dyDescent="0.3">
      <c r="A483" s="14" t="s">
        <v>348</v>
      </c>
      <c r="B483" s="80">
        <v>200</v>
      </c>
      <c r="C483" s="16" t="s">
        <v>143</v>
      </c>
      <c r="D483" s="16" t="s">
        <v>71</v>
      </c>
      <c r="E483" s="16" t="s">
        <v>144</v>
      </c>
      <c r="F483" s="16" t="s">
        <v>349</v>
      </c>
      <c r="G483" s="146">
        <v>4558.3999999999996</v>
      </c>
      <c r="H483" s="146">
        <v>2105.3000000000002</v>
      </c>
      <c r="I483" s="147">
        <v>4558.3999999999996</v>
      </c>
      <c r="J483" s="148">
        <v>2105.3000000000002</v>
      </c>
      <c r="K483" s="148">
        <v>0</v>
      </c>
      <c r="L483" s="148">
        <v>0</v>
      </c>
      <c r="M483" s="24">
        <v>1</v>
      </c>
      <c r="N483" s="24">
        <v>1</v>
      </c>
    </row>
    <row r="484" spans="1:14" ht="62.4" x14ac:dyDescent="0.3">
      <c r="A484" s="11" t="s">
        <v>100</v>
      </c>
      <c r="B484" s="79">
        <v>200</v>
      </c>
      <c r="C484" s="13" t="s">
        <v>143</v>
      </c>
      <c r="D484" s="13" t="s">
        <v>71</v>
      </c>
      <c r="E484" s="13" t="s">
        <v>144</v>
      </c>
      <c r="F484" s="13" t="s">
        <v>33</v>
      </c>
      <c r="G484" s="62">
        <v>8948.7000000000007</v>
      </c>
      <c r="H484" s="62">
        <v>0</v>
      </c>
      <c r="I484" s="145">
        <v>0</v>
      </c>
      <c r="J484" s="62">
        <v>0</v>
      </c>
      <c r="K484" s="62">
        <v>8948.7000000000007</v>
      </c>
      <c r="L484" s="62">
        <v>0</v>
      </c>
      <c r="M484" s="24">
        <v>0</v>
      </c>
      <c r="N484" s="24" t="s">
        <v>253</v>
      </c>
    </row>
    <row r="485" spans="1:14" ht="62.4" x14ac:dyDescent="0.3">
      <c r="A485" s="11" t="s">
        <v>104</v>
      </c>
      <c r="B485" s="79">
        <v>200</v>
      </c>
      <c r="C485" s="13" t="s">
        <v>143</v>
      </c>
      <c r="D485" s="13" t="s">
        <v>71</v>
      </c>
      <c r="E485" s="13" t="s">
        <v>144</v>
      </c>
      <c r="F485" s="13" t="s">
        <v>37</v>
      </c>
      <c r="G485" s="62">
        <v>8948.7000000000007</v>
      </c>
      <c r="H485" s="62">
        <v>0</v>
      </c>
      <c r="I485" s="145">
        <v>0</v>
      </c>
      <c r="J485" s="62">
        <v>0</v>
      </c>
      <c r="K485" s="62">
        <v>8948.7000000000007</v>
      </c>
      <c r="L485" s="62">
        <v>0</v>
      </c>
      <c r="M485" s="24">
        <v>0</v>
      </c>
      <c r="N485" s="24" t="s">
        <v>253</v>
      </c>
    </row>
    <row r="486" spans="1:14" ht="46.8" x14ac:dyDescent="0.3">
      <c r="A486" s="14" t="s">
        <v>310</v>
      </c>
      <c r="B486" s="80">
        <v>200</v>
      </c>
      <c r="C486" s="16" t="s">
        <v>143</v>
      </c>
      <c r="D486" s="16" t="s">
        <v>71</v>
      </c>
      <c r="E486" s="16" t="s">
        <v>144</v>
      </c>
      <c r="F486" s="16" t="s">
        <v>308</v>
      </c>
      <c r="G486" s="146">
        <v>8948.7000000000007</v>
      </c>
      <c r="H486" s="146">
        <v>0</v>
      </c>
      <c r="I486" s="147">
        <v>0</v>
      </c>
      <c r="J486" s="148">
        <v>0</v>
      </c>
      <c r="K486" s="61">
        <v>8948.7000000000007</v>
      </c>
      <c r="L486" s="61">
        <v>0</v>
      </c>
      <c r="M486" s="24">
        <v>0</v>
      </c>
      <c r="N486" s="24" t="s">
        <v>253</v>
      </c>
    </row>
    <row r="487" spans="1:14" ht="31.2" x14ac:dyDescent="0.3">
      <c r="A487" s="11" t="s">
        <v>138</v>
      </c>
      <c r="B487" s="79">
        <v>200</v>
      </c>
      <c r="C487" s="13" t="s">
        <v>143</v>
      </c>
      <c r="D487" s="13" t="s">
        <v>72</v>
      </c>
      <c r="E487" s="13" t="s">
        <v>144</v>
      </c>
      <c r="F487" s="13"/>
      <c r="G487" s="62">
        <v>1356801.5</v>
      </c>
      <c r="H487" s="62">
        <v>264111.5</v>
      </c>
      <c r="I487" s="145">
        <v>735979.60000000009</v>
      </c>
      <c r="J487" s="62">
        <v>202518.39999999999</v>
      </c>
      <c r="K487" s="62">
        <v>620821.89999999991</v>
      </c>
      <c r="L487" s="62">
        <v>61593.100000000006</v>
      </c>
      <c r="M487" s="24">
        <v>0.54243719512397359</v>
      </c>
      <c r="N487" s="24">
        <v>0.76679129837208904</v>
      </c>
    </row>
    <row r="488" spans="1:14" x14ac:dyDescent="0.3">
      <c r="A488" s="11" t="s">
        <v>139</v>
      </c>
      <c r="B488" s="79">
        <v>200</v>
      </c>
      <c r="C488" s="13" t="s">
        <v>143</v>
      </c>
      <c r="D488" s="13" t="s">
        <v>73</v>
      </c>
      <c r="E488" s="13" t="s">
        <v>144</v>
      </c>
      <c r="F488" s="13"/>
      <c r="G488" s="62">
        <v>1205261.8</v>
      </c>
      <c r="H488" s="62">
        <v>232616.5</v>
      </c>
      <c r="I488" s="145">
        <v>659761.60000000009</v>
      </c>
      <c r="J488" s="62">
        <v>176845.5</v>
      </c>
      <c r="K488" s="62">
        <v>545500.19999999995</v>
      </c>
      <c r="L488" s="62">
        <v>55771</v>
      </c>
      <c r="M488" s="24">
        <v>0.54740107087107559</v>
      </c>
      <c r="N488" s="24">
        <v>0.76024486655073908</v>
      </c>
    </row>
    <row r="489" spans="1:14" ht="61.5" customHeight="1" x14ac:dyDescent="0.3">
      <c r="A489" s="11" t="s">
        <v>85</v>
      </c>
      <c r="B489" s="79">
        <v>200</v>
      </c>
      <c r="C489" s="13" t="s">
        <v>143</v>
      </c>
      <c r="D489" s="13" t="s">
        <v>73</v>
      </c>
      <c r="E489" s="13" t="s">
        <v>144</v>
      </c>
      <c r="F489" s="13" t="s">
        <v>17</v>
      </c>
      <c r="G489" s="62">
        <v>167244.9</v>
      </c>
      <c r="H489" s="62">
        <v>26536.2</v>
      </c>
      <c r="I489" s="145">
        <v>25653.9</v>
      </c>
      <c r="J489" s="62">
        <v>24244.2</v>
      </c>
      <c r="K489" s="62">
        <v>141591</v>
      </c>
      <c r="L489" s="62">
        <v>2292</v>
      </c>
      <c r="M489" s="24">
        <v>0.15339122448576908</v>
      </c>
      <c r="N489" s="24">
        <v>0.91362742216293213</v>
      </c>
    </row>
    <row r="490" spans="1:14" ht="62.4" x14ac:dyDescent="0.3">
      <c r="A490" s="11" t="s">
        <v>86</v>
      </c>
      <c r="B490" s="79">
        <v>200</v>
      </c>
      <c r="C490" s="13" t="s">
        <v>143</v>
      </c>
      <c r="D490" s="13" t="s">
        <v>73</v>
      </c>
      <c r="E490" s="13" t="s">
        <v>144</v>
      </c>
      <c r="F490" s="13" t="s">
        <v>18</v>
      </c>
      <c r="G490" s="62">
        <v>167244.9</v>
      </c>
      <c r="H490" s="62">
        <v>26536.2</v>
      </c>
      <c r="I490" s="62">
        <v>25653.9</v>
      </c>
      <c r="J490" s="62">
        <v>24244.2</v>
      </c>
      <c r="K490" s="62">
        <v>141591</v>
      </c>
      <c r="L490" s="62">
        <v>2292</v>
      </c>
      <c r="M490" s="24">
        <v>0.15339122448576908</v>
      </c>
      <c r="N490" s="24">
        <v>0.91362742216293213</v>
      </c>
    </row>
    <row r="491" spans="1:14" ht="62.25" customHeight="1" x14ac:dyDescent="0.3">
      <c r="A491" s="14" t="s">
        <v>89</v>
      </c>
      <c r="B491" s="80">
        <v>200</v>
      </c>
      <c r="C491" s="16" t="s">
        <v>143</v>
      </c>
      <c r="D491" s="16" t="s">
        <v>73</v>
      </c>
      <c r="E491" s="16" t="s">
        <v>144</v>
      </c>
      <c r="F491" s="16" t="s">
        <v>21</v>
      </c>
      <c r="G491" s="146">
        <v>167244.9</v>
      </c>
      <c r="H491" s="146">
        <v>26536.2</v>
      </c>
      <c r="I491" s="147">
        <v>25653.9</v>
      </c>
      <c r="J491" s="148">
        <v>24244.2</v>
      </c>
      <c r="K491" s="61">
        <v>141591</v>
      </c>
      <c r="L491" s="61">
        <v>2292</v>
      </c>
      <c r="M491" s="24">
        <v>0.15339122448576908</v>
      </c>
      <c r="N491" s="24">
        <v>0.91362742216293213</v>
      </c>
    </row>
    <row r="492" spans="1:14" ht="46.8" x14ac:dyDescent="0.3">
      <c r="A492" s="11" t="s">
        <v>97</v>
      </c>
      <c r="B492" s="79">
        <v>200</v>
      </c>
      <c r="C492" s="13" t="s">
        <v>143</v>
      </c>
      <c r="D492" s="13" t="s">
        <v>73</v>
      </c>
      <c r="E492" s="13" t="s">
        <v>144</v>
      </c>
      <c r="F492" s="13" t="s">
        <v>30</v>
      </c>
      <c r="G492" s="151">
        <v>4000.2</v>
      </c>
      <c r="H492" s="151">
        <v>0</v>
      </c>
      <c r="I492" s="150">
        <v>0</v>
      </c>
      <c r="J492" s="151">
        <v>0</v>
      </c>
      <c r="K492" s="151">
        <v>4000.2</v>
      </c>
      <c r="L492" s="151">
        <v>0</v>
      </c>
      <c r="M492" s="24">
        <v>0</v>
      </c>
      <c r="N492" s="24" t="s">
        <v>253</v>
      </c>
    </row>
    <row r="493" spans="1:14" x14ac:dyDescent="0.3">
      <c r="A493" s="11" t="s">
        <v>98</v>
      </c>
      <c r="B493" s="79">
        <v>200</v>
      </c>
      <c r="C493" s="13" t="s">
        <v>143</v>
      </c>
      <c r="D493" s="16" t="s">
        <v>73</v>
      </c>
      <c r="E493" s="13" t="s">
        <v>144</v>
      </c>
      <c r="F493" s="13" t="s">
        <v>31</v>
      </c>
      <c r="G493" s="151">
        <v>4000.2</v>
      </c>
      <c r="H493" s="151">
        <v>0</v>
      </c>
      <c r="I493" s="150">
        <v>0</v>
      </c>
      <c r="J493" s="151">
        <v>0</v>
      </c>
      <c r="K493" s="151">
        <v>4000.2</v>
      </c>
      <c r="L493" s="151">
        <v>0</v>
      </c>
      <c r="M493" s="24">
        <v>0</v>
      </c>
      <c r="N493" s="24" t="s">
        <v>253</v>
      </c>
    </row>
    <row r="494" spans="1:14" ht="62.4" x14ac:dyDescent="0.3">
      <c r="A494" s="14" t="s">
        <v>99</v>
      </c>
      <c r="B494" s="80">
        <v>200</v>
      </c>
      <c r="C494" s="16" t="s">
        <v>143</v>
      </c>
      <c r="D494" s="16" t="s">
        <v>73</v>
      </c>
      <c r="E494" s="16" t="s">
        <v>144</v>
      </c>
      <c r="F494" s="16" t="s">
        <v>32</v>
      </c>
      <c r="G494" s="146">
        <v>4000.2</v>
      </c>
      <c r="H494" s="146">
        <v>0</v>
      </c>
      <c r="I494" s="147">
        <v>0</v>
      </c>
      <c r="J494" s="148">
        <v>0</v>
      </c>
      <c r="K494" s="61">
        <v>4000.2</v>
      </c>
      <c r="L494" s="61">
        <v>0</v>
      </c>
      <c r="M494" s="24">
        <v>0</v>
      </c>
      <c r="N494" s="24" t="s">
        <v>253</v>
      </c>
    </row>
    <row r="495" spans="1:14" ht="62.4" x14ac:dyDescent="0.3">
      <c r="A495" s="11" t="s">
        <v>100</v>
      </c>
      <c r="B495" s="79">
        <v>200</v>
      </c>
      <c r="C495" s="13" t="s">
        <v>143</v>
      </c>
      <c r="D495" s="13" t="s">
        <v>73</v>
      </c>
      <c r="E495" s="13" t="s">
        <v>144</v>
      </c>
      <c r="F495" s="13" t="s">
        <v>33</v>
      </c>
      <c r="G495" s="62">
        <v>1034016.7</v>
      </c>
      <c r="H495" s="62">
        <v>206080.3</v>
      </c>
      <c r="I495" s="145">
        <v>634107.70000000007</v>
      </c>
      <c r="J495" s="62">
        <v>152601.29999999999</v>
      </c>
      <c r="K495" s="62">
        <v>399908.99999999994</v>
      </c>
      <c r="L495" s="62">
        <v>53479</v>
      </c>
      <c r="M495" s="24">
        <v>0.61324705877574326</v>
      </c>
      <c r="N495" s="24">
        <v>0.74049436069338015</v>
      </c>
    </row>
    <row r="496" spans="1:14" ht="31.2" x14ac:dyDescent="0.3">
      <c r="A496" s="11" t="s">
        <v>101</v>
      </c>
      <c r="B496" s="79">
        <v>200</v>
      </c>
      <c r="C496" s="13" t="s">
        <v>143</v>
      </c>
      <c r="D496" s="13" t="s">
        <v>73</v>
      </c>
      <c r="E496" s="13" t="s">
        <v>144</v>
      </c>
      <c r="F496" s="13" t="s">
        <v>34</v>
      </c>
      <c r="G496" s="62">
        <v>1034016.7</v>
      </c>
      <c r="H496" s="62">
        <v>206080.3</v>
      </c>
      <c r="I496" s="145">
        <v>634107.70000000007</v>
      </c>
      <c r="J496" s="62">
        <v>152601.29999999999</v>
      </c>
      <c r="K496" s="62">
        <v>399908.99999999994</v>
      </c>
      <c r="L496" s="62">
        <v>53479</v>
      </c>
      <c r="M496" s="24">
        <v>0.61324705877574326</v>
      </c>
      <c r="N496" s="24">
        <v>0.74049436069338015</v>
      </c>
    </row>
    <row r="497" spans="1:14" ht="108.75" customHeight="1" x14ac:dyDescent="0.3">
      <c r="A497" s="14" t="s">
        <v>102</v>
      </c>
      <c r="B497" s="80">
        <v>200</v>
      </c>
      <c r="C497" s="16" t="s">
        <v>143</v>
      </c>
      <c r="D497" s="16" t="s">
        <v>73</v>
      </c>
      <c r="E497" s="16" t="s">
        <v>144</v>
      </c>
      <c r="F497" s="16" t="s">
        <v>35</v>
      </c>
      <c r="G497" s="146">
        <v>943349</v>
      </c>
      <c r="H497" s="146">
        <v>168810.9</v>
      </c>
      <c r="I497" s="147">
        <v>611741.80000000005</v>
      </c>
      <c r="J497" s="148">
        <v>142356.4</v>
      </c>
      <c r="K497" s="61">
        <v>331607.19999999995</v>
      </c>
      <c r="L497" s="61">
        <v>26454.5</v>
      </c>
      <c r="M497" s="24">
        <v>0.64847877084726868</v>
      </c>
      <c r="N497" s="24">
        <v>0.84328914779792064</v>
      </c>
    </row>
    <row r="498" spans="1:14" ht="31.2" x14ac:dyDescent="0.3">
      <c r="A498" s="14" t="s">
        <v>103</v>
      </c>
      <c r="B498" s="80">
        <v>200</v>
      </c>
      <c r="C498" s="16" t="s">
        <v>143</v>
      </c>
      <c r="D498" s="16" t="s">
        <v>73</v>
      </c>
      <c r="E498" s="16" t="s">
        <v>144</v>
      </c>
      <c r="F498" s="16" t="s">
        <v>36</v>
      </c>
      <c r="G498" s="146">
        <v>90667.7</v>
      </c>
      <c r="H498" s="146">
        <v>37269.4</v>
      </c>
      <c r="I498" s="147">
        <v>22365.9</v>
      </c>
      <c r="J498" s="148">
        <v>10244.9</v>
      </c>
      <c r="K498" s="61">
        <v>68301.799999999988</v>
      </c>
      <c r="L498" s="61">
        <v>27024.5</v>
      </c>
      <c r="M498" s="24">
        <v>0.2466799091628</v>
      </c>
      <c r="N498" s="24">
        <v>0.27488770948821284</v>
      </c>
    </row>
    <row r="499" spans="1:14" ht="24.75" customHeight="1" x14ac:dyDescent="0.3">
      <c r="A499" s="11" t="s">
        <v>140</v>
      </c>
      <c r="B499" s="79">
        <v>200</v>
      </c>
      <c r="C499" s="13" t="s">
        <v>143</v>
      </c>
      <c r="D499" s="13" t="s">
        <v>74</v>
      </c>
      <c r="E499" s="13" t="s">
        <v>144</v>
      </c>
      <c r="F499" s="13"/>
      <c r="G499" s="62">
        <v>9561</v>
      </c>
      <c r="H499" s="62">
        <v>4382.5</v>
      </c>
      <c r="I499" s="145">
        <v>2551.4</v>
      </c>
      <c r="J499" s="62">
        <v>109.1</v>
      </c>
      <c r="K499" s="62">
        <v>7009.6</v>
      </c>
      <c r="L499" s="62">
        <v>4273.3999999999996</v>
      </c>
      <c r="M499" s="24">
        <v>0.26685493149252171</v>
      </c>
      <c r="N499" s="24">
        <v>2.4894466628636622E-2</v>
      </c>
    </row>
    <row r="500" spans="1:14" ht="135" customHeight="1" x14ac:dyDescent="0.3">
      <c r="A500" s="11" t="s">
        <v>80</v>
      </c>
      <c r="B500" s="79">
        <v>200</v>
      </c>
      <c r="C500" s="13" t="s">
        <v>143</v>
      </c>
      <c r="D500" s="13" t="s">
        <v>74</v>
      </c>
      <c r="E500" s="13" t="s">
        <v>144</v>
      </c>
      <c r="F500" s="13" t="s">
        <v>12</v>
      </c>
      <c r="G500" s="62">
        <v>4</v>
      </c>
      <c r="H500" s="62">
        <v>0</v>
      </c>
      <c r="I500" s="145">
        <v>4</v>
      </c>
      <c r="J500" s="62">
        <v>0</v>
      </c>
      <c r="K500" s="62">
        <v>0</v>
      </c>
      <c r="L500" s="62">
        <v>0</v>
      </c>
      <c r="M500" s="24">
        <v>1</v>
      </c>
      <c r="N500" s="24" t="s">
        <v>253</v>
      </c>
    </row>
    <row r="501" spans="1:14" ht="31.2" x14ac:dyDescent="0.3">
      <c r="A501" s="11" t="s">
        <v>94</v>
      </c>
      <c r="B501" s="79">
        <v>200</v>
      </c>
      <c r="C501" s="13" t="s">
        <v>143</v>
      </c>
      <c r="D501" s="13" t="s">
        <v>74</v>
      </c>
      <c r="E501" s="13" t="s">
        <v>144</v>
      </c>
      <c r="F501" s="13" t="s">
        <v>13</v>
      </c>
      <c r="G501" s="62">
        <v>4</v>
      </c>
      <c r="H501" s="62">
        <v>0</v>
      </c>
      <c r="I501" s="145">
        <v>4</v>
      </c>
      <c r="J501" s="62">
        <v>0</v>
      </c>
      <c r="K501" s="62">
        <v>0</v>
      </c>
      <c r="L501" s="62">
        <v>0</v>
      </c>
      <c r="M501" s="24">
        <v>1</v>
      </c>
      <c r="N501" s="24" t="s">
        <v>253</v>
      </c>
    </row>
    <row r="502" spans="1:14" ht="78" x14ac:dyDescent="0.3">
      <c r="A502" s="14" t="s">
        <v>353</v>
      </c>
      <c r="B502" s="80">
        <v>200</v>
      </c>
      <c r="C502" s="16" t="s">
        <v>143</v>
      </c>
      <c r="D502" s="16" t="s">
        <v>74</v>
      </c>
      <c r="E502" s="16" t="s">
        <v>144</v>
      </c>
      <c r="F502" s="16" t="s">
        <v>299</v>
      </c>
      <c r="G502" s="146">
        <v>4</v>
      </c>
      <c r="H502" s="146">
        <v>0</v>
      </c>
      <c r="I502" s="147">
        <v>4</v>
      </c>
      <c r="J502" s="148">
        <v>0</v>
      </c>
      <c r="K502" s="61">
        <v>0</v>
      </c>
      <c r="L502" s="61">
        <v>0</v>
      </c>
      <c r="M502" s="24">
        <v>1</v>
      </c>
      <c r="N502" s="24" t="s">
        <v>253</v>
      </c>
    </row>
    <row r="503" spans="1:14" ht="68.25" customHeight="1" x14ac:dyDescent="0.3">
      <c r="A503" s="11" t="s">
        <v>85</v>
      </c>
      <c r="B503" s="79">
        <v>200</v>
      </c>
      <c r="C503" s="13" t="s">
        <v>143</v>
      </c>
      <c r="D503" s="13" t="s">
        <v>74</v>
      </c>
      <c r="E503" s="13" t="s">
        <v>144</v>
      </c>
      <c r="F503" s="13" t="s">
        <v>17</v>
      </c>
      <c r="G503" s="62">
        <v>9557</v>
      </c>
      <c r="H503" s="62">
        <v>4382.5</v>
      </c>
      <c r="I503" s="145">
        <v>2547.4</v>
      </c>
      <c r="J503" s="62">
        <v>109.1</v>
      </c>
      <c r="K503" s="62">
        <v>7009.6</v>
      </c>
      <c r="L503" s="62">
        <v>4273.3999999999996</v>
      </c>
      <c r="M503" s="24">
        <v>0.26654807994140423</v>
      </c>
      <c r="N503" s="24">
        <v>2.4894466628636622E-2</v>
      </c>
    </row>
    <row r="504" spans="1:14" ht="70.5" customHeight="1" x14ac:dyDescent="0.3">
      <c r="A504" s="11" t="s">
        <v>86</v>
      </c>
      <c r="B504" s="79">
        <v>200</v>
      </c>
      <c r="C504" s="13" t="s">
        <v>143</v>
      </c>
      <c r="D504" s="13" t="s">
        <v>74</v>
      </c>
      <c r="E504" s="13" t="s">
        <v>144</v>
      </c>
      <c r="F504" s="13" t="s">
        <v>18</v>
      </c>
      <c r="G504" s="62">
        <v>9557</v>
      </c>
      <c r="H504" s="62">
        <v>4382.5</v>
      </c>
      <c r="I504" s="62">
        <v>2547.4</v>
      </c>
      <c r="J504" s="62">
        <v>109.1</v>
      </c>
      <c r="K504" s="62">
        <v>7009.6</v>
      </c>
      <c r="L504" s="62">
        <v>4273.3999999999996</v>
      </c>
      <c r="M504" s="24">
        <v>0.26654807994140423</v>
      </c>
      <c r="N504" s="24">
        <v>2.4894466628636622E-2</v>
      </c>
    </row>
    <row r="505" spans="1:14" ht="46.8" x14ac:dyDescent="0.3">
      <c r="A505" s="14" t="s">
        <v>87</v>
      </c>
      <c r="B505" s="80">
        <v>200</v>
      </c>
      <c r="C505" s="16" t="s">
        <v>143</v>
      </c>
      <c r="D505" s="16" t="s">
        <v>74</v>
      </c>
      <c r="E505" s="16" t="s">
        <v>144</v>
      </c>
      <c r="F505" s="16" t="s">
        <v>19</v>
      </c>
      <c r="G505" s="146">
        <v>9557</v>
      </c>
      <c r="H505" s="146">
        <v>4382.5</v>
      </c>
      <c r="I505" s="147">
        <v>2547.4</v>
      </c>
      <c r="J505" s="148">
        <v>109.1</v>
      </c>
      <c r="K505" s="61">
        <v>7009.6</v>
      </c>
      <c r="L505" s="61">
        <v>4273.3999999999996</v>
      </c>
      <c r="M505" s="24">
        <v>0.26654807994140423</v>
      </c>
      <c r="N505" s="24">
        <v>2.4894466628636622E-2</v>
      </c>
    </row>
    <row r="506" spans="1:14" ht="31.2" x14ac:dyDescent="0.3">
      <c r="A506" s="11" t="s">
        <v>141</v>
      </c>
      <c r="B506" s="79">
        <v>200</v>
      </c>
      <c r="C506" s="13" t="s">
        <v>143</v>
      </c>
      <c r="D506" s="13" t="s">
        <v>75</v>
      </c>
      <c r="E506" s="13" t="s">
        <v>144</v>
      </c>
      <c r="F506" s="13"/>
      <c r="G506" s="62">
        <v>141978.69999999998</v>
      </c>
      <c r="H506" s="62">
        <v>27112.5</v>
      </c>
      <c r="I506" s="145">
        <v>73666.600000000006</v>
      </c>
      <c r="J506" s="62">
        <v>25563.8</v>
      </c>
      <c r="K506" s="62">
        <v>68312.100000000006</v>
      </c>
      <c r="L506" s="62">
        <v>1548.7000000000012</v>
      </c>
      <c r="M506" s="24">
        <v>0.51885670174469845</v>
      </c>
      <c r="N506" s="24">
        <v>0.94287874596588284</v>
      </c>
    </row>
    <row r="507" spans="1:14" ht="129" customHeight="1" x14ac:dyDescent="0.3">
      <c r="A507" s="11" t="s">
        <v>80</v>
      </c>
      <c r="B507" s="79">
        <v>200</v>
      </c>
      <c r="C507" s="13" t="s">
        <v>143</v>
      </c>
      <c r="D507" s="13" t="s">
        <v>75</v>
      </c>
      <c r="E507" s="13" t="s">
        <v>144</v>
      </c>
      <c r="F507" s="13" t="s">
        <v>12</v>
      </c>
      <c r="G507" s="62">
        <v>100188.29999999999</v>
      </c>
      <c r="H507" s="62">
        <v>24652.6</v>
      </c>
      <c r="I507" s="145">
        <v>68345.700000000012</v>
      </c>
      <c r="J507" s="62">
        <v>23293.3</v>
      </c>
      <c r="K507" s="62">
        <v>31842.6</v>
      </c>
      <c r="L507" s="62">
        <v>1359.3000000000011</v>
      </c>
      <c r="M507" s="24">
        <v>0.68217246924042052</v>
      </c>
      <c r="N507" s="24">
        <v>0.94486179956677996</v>
      </c>
    </row>
    <row r="508" spans="1:14" ht="31.2" x14ac:dyDescent="0.3">
      <c r="A508" s="11" t="s">
        <v>94</v>
      </c>
      <c r="B508" s="79">
        <v>200</v>
      </c>
      <c r="C508" s="13" t="s">
        <v>143</v>
      </c>
      <c r="D508" s="13" t="s">
        <v>75</v>
      </c>
      <c r="E508" s="13" t="s">
        <v>144</v>
      </c>
      <c r="F508" s="13" t="s">
        <v>27</v>
      </c>
      <c r="G508" s="62">
        <v>59567.899999999994</v>
      </c>
      <c r="H508" s="62">
        <v>15065.5</v>
      </c>
      <c r="I508" s="145">
        <v>41014.800000000003</v>
      </c>
      <c r="J508" s="62">
        <v>13947.3</v>
      </c>
      <c r="K508" s="62">
        <v>18553.099999999999</v>
      </c>
      <c r="L508" s="62">
        <v>1118.2000000000007</v>
      </c>
      <c r="M508" s="24">
        <v>0.68853862566919444</v>
      </c>
      <c r="N508" s="24">
        <v>0.92577743851846928</v>
      </c>
    </row>
    <row r="509" spans="1:14" ht="27.75" customHeight="1" x14ac:dyDescent="0.3">
      <c r="A509" s="14" t="s">
        <v>95</v>
      </c>
      <c r="B509" s="80">
        <v>200</v>
      </c>
      <c r="C509" s="16" t="s">
        <v>143</v>
      </c>
      <c r="D509" s="16" t="s">
        <v>75</v>
      </c>
      <c r="E509" s="16" t="s">
        <v>144</v>
      </c>
      <c r="F509" s="16" t="s">
        <v>28</v>
      </c>
      <c r="G509" s="146">
        <v>44780.6</v>
      </c>
      <c r="H509" s="146">
        <v>11271.7</v>
      </c>
      <c r="I509" s="147">
        <v>31028.799999999999</v>
      </c>
      <c r="J509" s="148">
        <v>10366.5</v>
      </c>
      <c r="K509" s="61">
        <v>13751.8</v>
      </c>
      <c r="L509" s="61">
        <v>905.20000000000073</v>
      </c>
      <c r="M509" s="24">
        <v>0.6929071964198783</v>
      </c>
      <c r="N509" s="24">
        <v>0.91969268167179741</v>
      </c>
    </row>
    <row r="510" spans="1:14" ht="46.8" x14ac:dyDescent="0.3">
      <c r="A510" s="14" t="s">
        <v>96</v>
      </c>
      <c r="B510" s="80">
        <v>200</v>
      </c>
      <c r="C510" s="16" t="s">
        <v>143</v>
      </c>
      <c r="D510" s="16" t="s">
        <v>75</v>
      </c>
      <c r="E510" s="16" t="s">
        <v>144</v>
      </c>
      <c r="F510" s="16" t="s">
        <v>29</v>
      </c>
      <c r="G510" s="146">
        <v>1820.1</v>
      </c>
      <c r="H510" s="146">
        <v>428.5</v>
      </c>
      <c r="I510" s="147">
        <v>1049.5</v>
      </c>
      <c r="J510" s="148">
        <v>428.5</v>
      </c>
      <c r="K510" s="61">
        <v>770.59999999999991</v>
      </c>
      <c r="L510" s="61">
        <v>0</v>
      </c>
      <c r="M510" s="24">
        <v>0.57661666941376855</v>
      </c>
      <c r="N510" s="24">
        <v>1</v>
      </c>
    </row>
    <row r="511" spans="1:14" ht="78" x14ac:dyDescent="0.3">
      <c r="A511" s="14" t="s">
        <v>261</v>
      </c>
      <c r="B511" s="80">
        <v>200</v>
      </c>
      <c r="C511" s="16" t="s">
        <v>143</v>
      </c>
      <c r="D511" s="16" t="s">
        <v>75</v>
      </c>
      <c r="E511" s="16" t="s">
        <v>144</v>
      </c>
      <c r="F511" s="16" t="s">
        <v>258</v>
      </c>
      <c r="G511" s="146">
        <v>12967.2</v>
      </c>
      <c r="H511" s="146">
        <v>3365.3</v>
      </c>
      <c r="I511" s="147">
        <v>8936.5</v>
      </c>
      <c r="J511" s="148">
        <v>3152.3</v>
      </c>
      <c r="K511" s="61">
        <v>4030.7000000000007</v>
      </c>
      <c r="L511" s="61">
        <v>213</v>
      </c>
      <c r="M511" s="24">
        <v>0.68916188537232392</v>
      </c>
      <c r="N511" s="24">
        <v>0.936706980061213</v>
      </c>
    </row>
    <row r="512" spans="1:14" ht="46.8" x14ac:dyDescent="0.3">
      <c r="A512" s="11" t="s">
        <v>81</v>
      </c>
      <c r="B512" s="79">
        <v>200</v>
      </c>
      <c r="C512" s="13" t="s">
        <v>143</v>
      </c>
      <c r="D512" s="13" t="s">
        <v>75</v>
      </c>
      <c r="E512" s="13" t="s">
        <v>144</v>
      </c>
      <c r="F512" s="13" t="s">
        <v>13</v>
      </c>
      <c r="G512" s="62">
        <v>40620.399999999994</v>
      </c>
      <c r="H512" s="62">
        <v>9587.1</v>
      </c>
      <c r="I512" s="145">
        <v>27330.9</v>
      </c>
      <c r="J512" s="62">
        <v>9346</v>
      </c>
      <c r="K512" s="62">
        <v>13289.499999999998</v>
      </c>
      <c r="L512" s="62">
        <v>241.10000000000036</v>
      </c>
      <c r="M512" s="24">
        <v>0.67283680121318368</v>
      </c>
      <c r="N512" s="24">
        <v>0.9748516235357928</v>
      </c>
    </row>
    <row r="513" spans="1:14" ht="50.25" customHeight="1" x14ac:dyDescent="0.3">
      <c r="A513" s="14" t="s">
        <v>82</v>
      </c>
      <c r="B513" s="80">
        <v>200</v>
      </c>
      <c r="C513" s="16" t="s">
        <v>143</v>
      </c>
      <c r="D513" s="16" t="s">
        <v>75</v>
      </c>
      <c r="E513" s="16" t="s">
        <v>144</v>
      </c>
      <c r="F513" s="16" t="s">
        <v>14</v>
      </c>
      <c r="G513" s="146">
        <v>30881.599999999999</v>
      </c>
      <c r="H513" s="146">
        <v>7358.5</v>
      </c>
      <c r="I513" s="147">
        <v>20518.5</v>
      </c>
      <c r="J513" s="148">
        <v>7117.4</v>
      </c>
      <c r="K513" s="61">
        <v>10363.099999999999</v>
      </c>
      <c r="L513" s="61">
        <v>241.10000000000036</v>
      </c>
      <c r="M513" s="24">
        <v>0.66442477073726758</v>
      </c>
      <c r="N513" s="24">
        <v>0.96723517021132022</v>
      </c>
    </row>
    <row r="514" spans="1:14" ht="62.4" x14ac:dyDescent="0.3">
      <c r="A514" s="14" t="s">
        <v>83</v>
      </c>
      <c r="B514" s="80">
        <v>200</v>
      </c>
      <c r="C514" s="16" t="s">
        <v>143</v>
      </c>
      <c r="D514" s="16" t="s">
        <v>75</v>
      </c>
      <c r="E514" s="16" t="s">
        <v>144</v>
      </c>
      <c r="F514" s="16" t="s">
        <v>15</v>
      </c>
      <c r="G514" s="146">
        <v>1583.3</v>
      </c>
      <c r="H514" s="146">
        <v>279.89999999999998</v>
      </c>
      <c r="I514" s="147">
        <v>1146.8</v>
      </c>
      <c r="J514" s="148">
        <v>279.89999999999998</v>
      </c>
      <c r="K514" s="61">
        <v>436.5</v>
      </c>
      <c r="L514" s="61">
        <v>0</v>
      </c>
      <c r="M514" s="24">
        <v>0.72430998547337833</v>
      </c>
      <c r="N514" s="24">
        <v>1</v>
      </c>
    </row>
    <row r="515" spans="1:14" ht="93.6" x14ac:dyDescent="0.3">
      <c r="A515" s="14" t="s">
        <v>259</v>
      </c>
      <c r="B515" s="80">
        <v>200</v>
      </c>
      <c r="C515" s="16" t="s">
        <v>143</v>
      </c>
      <c r="D515" s="16" t="s">
        <v>75</v>
      </c>
      <c r="E515" s="16" t="s">
        <v>144</v>
      </c>
      <c r="F515" s="16" t="s">
        <v>257</v>
      </c>
      <c r="G515" s="146">
        <v>8155.5</v>
      </c>
      <c r="H515" s="146">
        <v>1948.7</v>
      </c>
      <c r="I515" s="147">
        <v>5665.6</v>
      </c>
      <c r="J515" s="148">
        <v>1948.7</v>
      </c>
      <c r="K515" s="61">
        <v>2489.8999999999996</v>
      </c>
      <c r="L515" s="61">
        <v>0</v>
      </c>
      <c r="M515" s="24">
        <v>0.69469683035987984</v>
      </c>
      <c r="N515" s="24">
        <v>1</v>
      </c>
    </row>
    <row r="516" spans="1:14" s="7" customFormat="1" ht="63.75" customHeight="1" x14ac:dyDescent="0.3">
      <c r="A516" s="11" t="s">
        <v>85</v>
      </c>
      <c r="B516" s="79">
        <v>200</v>
      </c>
      <c r="C516" s="13" t="s">
        <v>143</v>
      </c>
      <c r="D516" s="13" t="s">
        <v>75</v>
      </c>
      <c r="E516" s="13" t="s">
        <v>144</v>
      </c>
      <c r="F516" s="13" t="s">
        <v>17</v>
      </c>
      <c r="G516" s="62">
        <v>41359.599999999999</v>
      </c>
      <c r="H516" s="62">
        <v>2286.2000000000003</v>
      </c>
      <c r="I516" s="145">
        <v>5147.2</v>
      </c>
      <c r="J516" s="62">
        <v>2096.8000000000002</v>
      </c>
      <c r="K516" s="62">
        <v>36212.400000000001</v>
      </c>
      <c r="L516" s="62">
        <v>189.40000000000009</v>
      </c>
      <c r="M516" s="24">
        <v>0.12444994632443254</v>
      </c>
      <c r="N516" s="24">
        <v>0.91715510454028515</v>
      </c>
    </row>
    <row r="517" spans="1:14" s="7" customFormat="1" ht="62.4" x14ac:dyDescent="0.3">
      <c r="A517" s="11" t="s">
        <v>86</v>
      </c>
      <c r="B517" s="79">
        <v>200</v>
      </c>
      <c r="C517" s="13" t="s">
        <v>143</v>
      </c>
      <c r="D517" s="13" t="s">
        <v>75</v>
      </c>
      <c r="E517" s="13" t="s">
        <v>144</v>
      </c>
      <c r="F517" s="13" t="s">
        <v>18</v>
      </c>
      <c r="G517" s="62">
        <v>41359.599999999999</v>
      </c>
      <c r="H517" s="62">
        <v>2286.2000000000003</v>
      </c>
      <c r="I517" s="62">
        <v>5147.2</v>
      </c>
      <c r="J517" s="62">
        <v>2096.8000000000002</v>
      </c>
      <c r="K517" s="62">
        <v>36212.400000000001</v>
      </c>
      <c r="L517" s="62">
        <v>189.40000000000009</v>
      </c>
      <c r="M517" s="24">
        <v>0.12444994632443254</v>
      </c>
      <c r="N517" s="24">
        <v>0.91715510454028515</v>
      </c>
    </row>
    <row r="518" spans="1:14" s="7" customFormat="1" ht="61.5" customHeight="1" x14ac:dyDescent="0.3">
      <c r="A518" s="14" t="s">
        <v>89</v>
      </c>
      <c r="B518" s="80">
        <v>200</v>
      </c>
      <c r="C518" s="16" t="s">
        <v>143</v>
      </c>
      <c r="D518" s="16" t="s">
        <v>75</v>
      </c>
      <c r="E518" s="16" t="s">
        <v>144</v>
      </c>
      <c r="F518" s="16" t="s">
        <v>21</v>
      </c>
      <c r="G518" s="146">
        <v>24974.400000000001</v>
      </c>
      <c r="H518" s="146">
        <v>0</v>
      </c>
      <c r="I518" s="147">
        <v>0</v>
      </c>
      <c r="J518" s="148">
        <v>0</v>
      </c>
      <c r="K518" s="61">
        <v>24974.400000000001</v>
      </c>
      <c r="L518" s="61">
        <v>0</v>
      </c>
      <c r="M518" s="24">
        <v>0</v>
      </c>
      <c r="N518" s="24" t="s">
        <v>253</v>
      </c>
    </row>
    <row r="519" spans="1:14" s="7" customFormat="1" ht="46.8" x14ac:dyDescent="0.3">
      <c r="A519" s="14" t="s">
        <v>87</v>
      </c>
      <c r="B519" s="80">
        <v>200</v>
      </c>
      <c r="C519" s="16" t="s">
        <v>143</v>
      </c>
      <c r="D519" s="16" t="s">
        <v>75</v>
      </c>
      <c r="E519" s="16" t="s">
        <v>144</v>
      </c>
      <c r="F519" s="16" t="s">
        <v>19</v>
      </c>
      <c r="G519" s="146">
        <v>16277.8</v>
      </c>
      <c r="H519" s="146">
        <v>2286.2000000000003</v>
      </c>
      <c r="I519" s="147">
        <v>5147.2</v>
      </c>
      <c r="J519" s="148">
        <v>2096.8000000000002</v>
      </c>
      <c r="K519" s="61">
        <v>11130.599999999999</v>
      </c>
      <c r="L519" s="61">
        <v>189.40000000000009</v>
      </c>
      <c r="M519" s="24">
        <v>0.31620980722210618</v>
      </c>
      <c r="N519" s="24">
        <v>0.91715510454028515</v>
      </c>
    </row>
    <row r="520" spans="1:14" ht="46.8" x14ac:dyDescent="0.3">
      <c r="A520" s="14" t="s">
        <v>341</v>
      </c>
      <c r="B520" s="80">
        <v>200</v>
      </c>
      <c r="C520" s="16" t="s">
        <v>143</v>
      </c>
      <c r="D520" s="16" t="s">
        <v>75</v>
      </c>
      <c r="E520" s="16" t="s">
        <v>144</v>
      </c>
      <c r="F520" s="16" t="s">
        <v>342</v>
      </c>
      <c r="G520" s="146">
        <v>107.4</v>
      </c>
      <c r="H520" s="146">
        <v>0</v>
      </c>
      <c r="I520" s="147">
        <v>0</v>
      </c>
      <c r="J520" s="148">
        <v>0</v>
      </c>
      <c r="K520" s="61">
        <v>107.4</v>
      </c>
      <c r="L520" s="61">
        <v>0</v>
      </c>
      <c r="M520" s="24">
        <v>0</v>
      </c>
      <c r="N520" s="24" t="s">
        <v>253</v>
      </c>
    </row>
    <row r="521" spans="1:14" ht="31.2" x14ac:dyDescent="0.3">
      <c r="A521" s="11" t="s">
        <v>117</v>
      </c>
      <c r="B521" s="79">
        <v>200</v>
      </c>
      <c r="C521" s="13" t="s">
        <v>143</v>
      </c>
      <c r="D521" s="13" t="s">
        <v>75</v>
      </c>
      <c r="E521" s="13" t="s">
        <v>144</v>
      </c>
      <c r="F521" s="13" t="s">
        <v>50</v>
      </c>
      <c r="G521" s="62">
        <v>430.8</v>
      </c>
      <c r="H521" s="62">
        <v>173.7</v>
      </c>
      <c r="I521" s="145">
        <v>173.7</v>
      </c>
      <c r="J521" s="62">
        <v>173.7</v>
      </c>
      <c r="K521" s="62">
        <v>257.10000000000002</v>
      </c>
      <c r="L521" s="62">
        <v>0</v>
      </c>
      <c r="M521" s="24">
        <v>0.40320334261838436</v>
      </c>
      <c r="N521" s="24">
        <v>1</v>
      </c>
    </row>
    <row r="522" spans="1:14" ht="63.75" customHeight="1" x14ac:dyDescent="0.3">
      <c r="A522" s="11" t="s">
        <v>125</v>
      </c>
      <c r="B522" s="79">
        <v>200</v>
      </c>
      <c r="C522" s="13" t="s">
        <v>143</v>
      </c>
      <c r="D522" s="13" t="s">
        <v>75</v>
      </c>
      <c r="E522" s="13" t="s">
        <v>144</v>
      </c>
      <c r="F522" s="13" t="s">
        <v>58</v>
      </c>
      <c r="G522" s="62">
        <v>430.8</v>
      </c>
      <c r="H522" s="62">
        <v>173.7</v>
      </c>
      <c r="I522" s="145">
        <v>173.7</v>
      </c>
      <c r="J522" s="62">
        <v>173.7</v>
      </c>
      <c r="K522" s="62">
        <v>257.10000000000002</v>
      </c>
      <c r="L522" s="62">
        <v>0</v>
      </c>
      <c r="M522" s="24">
        <v>0.40320334261838436</v>
      </c>
      <c r="N522" s="24">
        <v>1</v>
      </c>
    </row>
    <row r="523" spans="1:14" ht="62.4" x14ac:dyDescent="0.3">
      <c r="A523" s="14" t="s">
        <v>126</v>
      </c>
      <c r="B523" s="80">
        <v>200</v>
      </c>
      <c r="C523" s="16" t="s">
        <v>143</v>
      </c>
      <c r="D523" s="16" t="s">
        <v>75</v>
      </c>
      <c r="E523" s="16" t="s">
        <v>144</v>
      </c>
      <c r="F523" s="16" t="s">
        <v>59</v>
      </c>
      <c r="G523" s="146">
        <v>430.8</v>
      </c>
      <c r="H523" s="146">
        <v>173.7</v>
      </c>
      <c r="I523" s="147">
        <v>173.7</v>
      </c>
      <c r="J523" s="148">
        <v>173.7</v>
      </c>
      <c r="K523" s="61">
        <v>257.10000000000002</v>
      </c>
      <c r="L523" s="61">
        <v>0</v>
      </c>
      <c r="M523" s="24">
        <v>0.40320334261838436</v>
      </c>
      <c r="N523" s="24">
        <v>1</v>
      </c>
    </row>
    <row r="524" spans="1:14" x14ac:dyDescent="0.3">
      <c r="A524" s="11" t="s">
        <v>327</v>
      </c>
      <c r="B524" s="79">
        <v>200</v>
      </c>
      <c r="C524" s="13" t="s">
        <v>143</v>
      </c>
      <c r="D524" s="13" t="s">
        <v>76</v>
      </c>
      <c r="E524" s="13" t="s">
        <v>144</v>
      </c>
      <c r="F524" s="13"/>
      <c r="G524" s="62">
        <v>129369.90000000001</v>
      </c>
      <c r="H524" s="62">
        <v>45724.899999999994</v>
      </c>
      <c r="I524" s="145">
        <v>81782.3</v>
      </c>
      <c r="J524" s="62">
        <v>28107.7</v>
      </c>
      <c r="K524" s="62">
        <v>47587.6</v>
      </c>
      <c r="L524" s="62">
        <v>17617.199999999997</v>
      </c>
      <c r="M524" s="24">
        <v>0.632158639683574</v>
      </c>
      <c r="N524" s="24">
        <v>0.61471320877683722</v>
      </c>
    </row>
    <row r="525" spans="1:14" ht="31.2" x14ac:dyDescent="0.3">
      <c r="A525" s="11" t="s">
        <v>142</v>
      </c>
      <c r="B525" s="79">
        <v>200</v>
      </c>
      <c r="C525" s="13" t="s">
        <v>143</v>
      </c>
      <c r="D525" s="13" t="s">
        <v>326</v>
      </c>
      <c r="E525" s="13" t="s">
        <v>144</v>
      </c>
      <c r="F525" s="13"/>
      <c r="G525" s="62">
        <v>60100.3</v>
      </c>
      <c r="H525" s="62">
        <v>27668.3</v>
      </c>
      <c r="I525" s="145">
        <v>30697.200000000001</v>
      </c>
      <c r="J525" s="62">
        <v>12213.1</v>
      </c>
      <c r="K525" s="62">
        <v>29403.1</v>
      </c>
      <c r="L525" s="62">
        <v>15455.199999999999</v>
      </c>
      <c r="M525" s="24">
        <v>0.51076616922045315</v>
      </c>
      <c r="N525" s="24">
        <v>0.44141129017684499</v>
      </c>
    </row>
    <row r="526" spans="1:14" ht="44.25" customHeight="1" x14ac:dyDescent="0.3">
      <c r="A526" s="11" t="s">
        <v>100</v>
      </c>
      <c r="B526" s="79">
        <v>200</v>
      </c>
      <c r="C526" s="13" t="s">
        <v>143</v>
      </c>
      <c r="D526" s="13" t="s">
        <v>326</v>
      </c>
      <c r="E526" s="13" t="s">
        <v>144</v>
      </c>
      <c r="F526" s="13" t="s">
        <v>33</v>
      </c>
      <c r="G526" s="62">
        <v>60100.3</v>
      </c>
      <c r="H526" s="62">
        <v>27668.3</v>
      </c>
      <c r="I526" s="145">
        <v>30697.200000000001</v>
      </c>
      <c r="J526" s="62">
        <v>12213.1</v>
      </c>
      <c r="K526" s="62">
        <v>29403.1</v>
      </c>
      <c r="L526" s="62">
        <v>15455.199999999999</v>
      </c>
      <c r="M526" s="24">
        <v>0.51076616922045315</v>
      </c>
      <c r="N526" s="24">
        <v>0.44141129017684499</v>
      </c>
    </row>
    <row r="527" spans="1:14" ht="31.5" customHeight="1" x14ac:dyDescent="0.3">
      <c r="A527" s="11" t="s">
        <v>120</v>
      </c>
      <c r="B527" s="79">
        <v>200</v>
      </c>
      <c r="C527" s="13" t="s">
        <v>143</v>
      </c>
      <c r="D527" s="13" t="s">
        <v>326</v>
      </c>
      <c r="E527" s="13" t="s">
        <v>144</v>
      </c>
      <c r="F527" s="13" t="s">
        <v>53</v>
      </c>
      <c r="G527" s="62">
        <v>60100.3</v>
      </c>
      <c r="H527" s="62">
        <v>27668.3</v>
      </c>
      <c r="I527" s="145">
        <v>30697.200000000001</v>
      </c>
      <c r="J527" s="62">
        <v>12213.1</v>
      </c>
      <c r="K527" s="62">
        <v>29403.1</v>
      </c>
      <c r="L527" s="62">
        <v>15455.199999999999</v>
      </c>
      <c r="M527" s="24">
        <v>0.51076616922045315</v>
      </c>
      <c r="N527" s="24">
        <v>0.44141129017684499</v>
      </c>
    </row>
    <row r="528" spans="1:14" ht="108" customHeight="1" x14ac:dyDescent="0.3">
      <c r="A528" s="14" t="s">
        <v>121</v>
      </c>
      <c r="B528" s="80">
        <v>200</v>
      </c>
      <c r="C528" s="16" t="s">
        <v>143</v>
      </c>
      <c r="D528" s="16" t="s">
        <v>326</v>
      </c>
      <c r="E528" s="16" t="s">
        <v>144</v>
      </c>
      <c r="F528" s="16" t="s">
        <v>54</v>
      </c>
      <c r="G528" s="146">
        <v>38676.5</v>
      </c>
      <c r="H528" s="146">
        <v>10464.700000000001</v>
      </c>
      <c r="I528" s="147">
        <v>27921</v>
      </c>
      <c r="J528" s="148">
        <v>10464.700000000001</v>
      </c>
      <c r="K528" s="61">
        <v>10755.5</v>
      </c>
      <c r="L528" s="61">
        <v>0</v>
      </c>
      <c r="M528" s="24">
        <v>0.72191123809031321</v>
      </c>
      <c r="N528" s="24">
        <v>1</v>
      </c>
    </row>
    <row r="529" spans="1:14" ht="31.2" x14ac:dyDescent="0.3">
      <c r="A529" s="70" t="s">
        <v>122</v>
      </c>
      <c r="B529" s="80">
        <v>200</v>
      </c>
      <c r="C529" s="16" t="s">
        <v>143</v>
      </c>
      <c r="D529" s="16" t="s">
        <v>326</v>
      </c>
      <c r="E529" s="16" t="s">
        <v>144</v>
      </c>
      <c r="F529" s="16" t="s">
        <v>55</v>
      </c>
      <c r="G529" s="146">
        <v>21423.8</v>
      </c>
      <c r="H529" s="146">
        <v>17203.599999999999</v>
      </c>
      <c r="I529" s="147">
        <v>2776.2</v>
      </c>
      <c r="J529" s="148">
        <v>1748.4</v>
      </c>
      <c r="K529" s="61">
        <v>18647.599999999999</v>
      </c>
      <c r="L529" s="61">
        <v>15455.199999999999</v>
      </c>
      <c r="M529" s="24">
        <v>0.12958485422754132</v>
      </c>
      <c r="N529" s="24">
        <v>0.1016298914180753</v>
      </c>
    </row>
    <row r="530" spans="1:14" ht="36.75" customHeight="1" x14ac:dyDescent="0.3">
      <c r="A530" s="11" t="s">
        <v>142</v>
      </c>
      <c r="B530" s="79">
        <v>200</v>
      </c>
      <c r="C530" s="13" t="s">
        <v>143</v>
      </c>
      <c r="D530" s="13" t="s">
        <v>77</v>
      </c>
      <c r="E530" s="13" t="s">
        <v>144</v>
      </c>
      <c r="F530" s="13"/>
      <c r="G530" s="62">
        <v>69269.600000000006</v>
      </c>
      <c r="H530" s="62">
        <v>18056.599999999999</v>
      </c>
      <c r="I530" s="145">
        <v>51085.1</v>
      </c>
      <c r="J530" s="62">
        <v>15894.6</v>
      </c>
      <c r="K530" s="62">
        <v>18184.5</v>
      </c>
      <c r="L530" s="62">
        <v>2161.9999999999991</v>
      </c>
      <c r="M530" s="24">
        <v>0.73748224329287293</v>
      </c>
      <c r="N530" s="24">
        <v>0.88026538772526397</v>
      </c>
    </row>
    <row r="531" spans="1:14" ht="66" customHeight="1" x14ac:dyDescent="0.3">
      <c r="A531" s="11" t="s">
        <v>100</v>
      </c>
      <c r="B531" s="79">
        <v>200</v>
      </c>
      <c r="C531" s="13" t="s">
        <v>143</v>
      </c>
      <c r="D531" s="13" t="s">
        <v>77</v>
      </c>
      <c r="E531" s="13" t="s">
        <v>144</v>
      </c>
      <c r="F531" s="13" t="s">
        <v>33</v>
      </c>
      <c r="G531" s="62">
        <v>69269.600000000006</v>
      </c>
      <c r="H531" s="62">
        <v>18056.599999999999</v>
      </c>
      <c r="I531" s="145">
        <v>51085.1</v>
      </c>
      <c r="J531" s="62">
        <v>15894.6</v>
      </c>
      <c r="K531" s="62">
        <v>18184.5</v>
      </c>
      <c r="L531" s="62">
        <v>2161.9999999999991</v>
      </c>
      <c r="M531" s="24">
        <v>0.73748224329287293</v>
      </c>
      <c r="N531" s="24">
        <v>0.88026538772526397</v>
      </c>
    </row>
    <row r="532" spans="1:14" ht="31.2" x14ac:dyDescent="0.3">
      <c r="A532" s="11" t="s">
        <v>120</v>
      </c>
      <c r="B532" s="79">
        <v>200</v>
      </c>
      <c r="C532" s="13" t="s">
        <v>143</v>
      </c>
      <c r="D532" s="13" t="s">
        <v>77</v>
      </c>
      <c r="E532" s="13" t="s">
        <v>144</v>
      </c>
      <c r="F532" s="13" t="s">
        <v>53</v>
      </c>
      <c r="G532" s="62">
        <v>69269.600000000006</v>
      </c>
      <c r="H532" s="62">
        <v>18056.599999999999</v>
      </c>
      <c r="I532" s="145">
        <v>51085.1</v>
      </c>
      <c r="J532" s="62">
        <v>15894.6</v>
      </c>
      <c r="K532" s="62">
        <v>18184.5</v>
      </c>
      <c r="L532" s="62">
        <v>2161.9999999999991</v>
      </c>
      <c r="M532" s="24">
        <v>0.73748224329287293</v>
      </c>
      <c r="N532" s="24">
        <v>0.88026538772526397</v>
      </c>
    </row>
    <row r="533" spans="1:14" ht="115.5" customHeight="1" x14ac:dyDescent="0.3">
      <c r="A533" s="14" t="s">
        <v>121</v>
      </c>
      <c r="B533" s="80">
        <v>200</v>
      </c>
      <c r="C533" s="16" t="s">
        <v>143</v>
      </c>
      <c r="D533" s="16" t="s">
        <v>77</v>
      </c>
      <c r="E533" s="16" t="s">
        <v>144</v>
      </c>
      <c r="F533" s="16" t="s">
        <v>54</v>
      </c>
      <c r="G533" s="146">
        <v>65422</v>
      </c>
      <c r="H533" s="146">
        <v>16695.8</v>
      </c>
      <c r="I533" s="147">
        <v>49264.4</v>
      </c>
      <c r="J533" s="148">
        <v>14737.5</v>
      </c>
      <c r="K533" s="61">
        <v>16157.599999999999</v>
      </c>
      <c r="L533" s="61">
        <v>1958.2999999999993</v>
      </c>
      <c r="M533" s="24">
        <v>0.75302497630766407</v>
      </c>
      <c r="N533" s="24">
        <v>0.88270702811485524</v>
      </c>
    </row>
    <row r="534" spans="1:14" ht="31.2" x14ac:dyDescent="0.3">
      <c r="A534" s="70" t="s">
        <v>122</v>
      </c>
      <c r="B534" s="80">
        <v>200</v>
      </c>
      <c r="C534" s="16" t="s">
        <v>143</v>
      </c>
      <c r="D534" s="16" t="s">
        <v>77</v>
      </c>
      <c r="E534" s="16" t="s">
        <v>144</v>
      </c>
      <c r="F534" s="16" t="s">
        <v>55</v>
      </c>
      <c r="G534" s="146">
        <v>3847.6</v>
      </c>
      <c r="H534" s="146">
        <v>1360.8</v>
      </c>
      <c r="I534" s="147">
        <v>1820.7</v>
      </c>
      <c r="J534" s="148">
        <v>1157.0999999999999</v>
      </c>
      <c r="K534" s="61">
        <v>2026.8999999999999</v>
      </c>
      <c r="L534" s="61">
        <v>203.70000000000005</v>
      </c>
      <c r="M534" s="24">
        <v>0.47320407526769936</v>
      </c>
      <c r="N534" s="24">
        <v>0.85030864197530864</v>
      </c>
    </row>
    <row r="535" spans="1:14" x14ac:dyDescent="0.3">
      <c r="I535" s="21"/>
      <c r="J535" s="21"/>
      <c r="L535" s="8">
        <v>0</v>
      </c>
      <c r="N535" s="23"/>
    </row>
    <row r="536" spans="1:14" ht="30" customHeight="1" x14ac:dyDescent="0.3">
      <c r="A536" s="7" t="s">
        <v>145</v>
      </c>
      <c r="B536" s="79">
        <v>450</v>
      </c>
      <c r="C536" s="166" t="s">
        <v>9</v>
      </c>
      <c r="D536" s="166"/>
      <c r="E536" s="166"/>
      <c r="F536" s="166"/>
      <c r="G536" s="1">
        <v>-7463300.0999999978</v>
      </c>
      <c r="H536" s="1"/>
      <c r="I536" s="1">
        <v>2185968.3999999985</v>
      </c>
      <c r="J536" s="1"/>
      <c r="K536" s="1"/>
      <c r="L536" s="8">
        <v>0</v>
      </c>
      <c r="M536" s="24"/>
      <c r="N536" s="24"/>
    </row>
    <row r="537" spans="1:14" x14ac:dyDescent="0.3">
      <c r="C537" s="169"/>
      <c r="D537" s="170"/>
      <c r="E537" s="170"/>
      <c r="F537" s="171"/>
      <c r="I537" s="21"/>
      <c r="J537" s="21"/>
    </row>
    <row r="538" spans="1:14" s="7" customFormat="1" x14ac:dyDescent="0.3">
      <c r="A538" s="25" t="s">
        <v>255</v>
      </c>
      <c r="B538" s="79"/>
      <c r="C538" s="166"/>
      <c r="D538" s="166"/>
      <c r="E538" s="166"/>
      <c r="F538" s="166"/>
      <c r="G538" s="82"/>
      <c r="H538" s="82"/>
      <c r="I538" s="22">
        <v>174650.8</v>
      </c>
      <c r="J538" s="22"/>
      <c r="K538" s="1"/>
      <c r="L538" s="1"/>
      <c r="M538" s="24"/>
      <c r="N538" s="24"/>
    </row>
    <row r="539" spans="1:14" x14ac:dyDescent="0.3">
      <c r="A539" s="25" t="s">
        <v>256</v>
      </c>
      <c r="C539" s="167"/>
      <c r="D539" s="167"/>
      <c r="E539" s="167"/>
      <c r="F539" s="167"/>
      <c r="G539" s="83"/>
      <c r="H539" s="83"/>
      <c r="I539" s="22">
        <v>32981448.199999999</v>
      </c>
      <c r="J539" s="22"/>
      <c r="K539" s="2"/>
      <c r="L539" s="2"/>
      <c r="M539" s="23"/>
      <c r="N539" s="23"/>
    </row>
    <row r="540" spans="1:14" s="7" customFormat="1" x14ac:dyDescent="0.3">
      <c r="A540" s="10"/>
      <c r="B540" s="80"/>
      <c r="C540" s="169"/>
      <c r="D540" s="170"/>
      <c r="E540" s="170"/>
      <c r="F540" s="171"/>
      <c r="G540" s="80"/>
      <c r="H540" s="80"/>
      <c r="I540" s="2"/>
      <c r="J540" s="2"/>
      <c r="K540" s="2"/>
      <c r="L540" s="2"/>
      <c r="M540" s="80"/>
      <c r="N540" s="80"/>
    </row>
    <row r="541" spans="1:14" ht="46.8" x14ac:dyDescent="0.3">
      <c r="A541" s="7" t="s">
        <v>421</v>
      </c>
      <c r="B541" s="79"/>
      <c r="C541" s="166"/>
      <c r="D541" s="166"/>
      <c r="E541" s="166"/>
      <c r="F541" s="166"/>
      <c r="G541" s="84">
        <v>12759.65</v>
      </c>
      <c r="H541" s="82"/>
      <c r="I541" s="66"/>
      <c r="J541" s="66"/>
      <c r="K541" s="1"/>
      <c r="L541" s="1"/>
      <c r="M541" s="24"/>
      <c r="N541" s="7"/>
    </row>
    <row r="542" spans="1:14" x14ac:dyDescent="0.3">
      <c r="A542" s="9" t="s">
        <v>8</v>
      </c>
      <c r="C542" s="167"/>
      <c r="D542" s="167"/>
      <c r="E542" s="167"/>
      <c r="F542" s="167"/>
      <c r="G542" s="85"/>
      <c r="H542" s="83"/>
      <c r="I542" s="66"/>
      <c r="J542" s="66"/>
      <c r="K542" s="2"/>
      <c r="L542" s="2"/>
      <c r="M542" s="23"/>
    </row>
    <row r="543" spans="1:14" ht="31.2" x14ac:dyDescent="0.3">
      <c r="A543" s="14" t="s">
        <v>422</v>
      </c>
      <c r="C543" s="167"/>
      <c r="D543" s="167"/>
      <c r="E543" s="167"/>
      <c r="F543" s="167"/>
      <c r="G543" s="85">
        <v>12746.65</v>
      </c>
      <c r="I543" s="80"/>
      <c r="J543" s="80"/>
    </row>
    <row r="544" spans="1:14" ht="31.2" x14ac:dyDescent="0.3">
      <c r="A544" s="14" t="s">
        <v>423</v>
      </c>
      <c r="C544" s="167"/>
      <c r="D544" s="167"/>
      <c r="E544" s="167"/>
      <c r="F544" s="167"/>
      <c r="G544" s="85">
        <v>472</v>
      </c>
      <c r="I544" s="80"/>
      <c r="J544" s="80"/>
    </row>
  </sheetData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3">
    <mergeCell ref="C541:F541"/>
    <mergeCell ref="C542:F542"/>
    <mergeCell ref="C543:F543"/>
    <mergeCell ref="C544:F544"/>
    <mergeCell ref="A1:M1"/>
    <mergeCell ref="C536:F536"/>
    <mergeCell ref="C538:F538"/>
    <mergeCell ref="C539:F539"/>
    <mergeCell ref="C3:F3"/>
    <mergeCell ref="C4:F4"/>
    <mergeCell ref="C5:F5"/>
    <mergeCell ref="C537:F537"/>
    <mergeCell ref="C540:F540"/>
  </mergeCells>
  <pageMargins left="0.59055118110236227" right="0.59055118110236227" top="0.39370078740157483" bottom="0.39370078740157483" header="0.31496062992125984" footer="0.19685039370078741"/>
  <pageSetup paperSize="9" scale="38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22"/>
  <sheetViews>
    <sheetView view="pageBreakPreview" zoomScale="80" zoomScaleNormal="100" zoomScaleSheetLayoutView="80" workbookViewId="0">
      <pane xSplit="1" ySplit="3" topLeftCell="B12" activePane="bottomRight" state="frozen"/>
      <selection pane="topRight" activeCell="B1" sqref="B1"/>
      <selection pane="bottomLeft" activeCell="A4" sqref="A4"/>
      <selection pane="bottomRight" activeCell="Q8" sqref="Q8:Q9"/>
    </sheetView>
  </sheetViews>
  <sheetFormatPr defaultColWidth="9.109375" defaultRowHeight="15.6" x14ac:dyDescent="0.3"/>
  <cols>
    <col min="1" max="1" width="51.5546875" style="6" customWidth="1"/>
    <col min="2" max="2" width="8.33203125" style="6" customWidth="1"/>
    <col min="3" max="3" width="32" style="6" customWidth="1"/>
    <col min="4" max="5" width="17" style="6" customWidth="1"/>
    <col min="6" max="6" width="18.5546875" style="6" customWidth="1"/>
    <col min="7" max="7" width="18.44140625" style="6" customWidth="1"/>
    <col min="8" max="16384" width="9.109375" style="6"/>
  </cols>
  <sheetData>
    <row r="1" spans="1:7" ht="18.75" customHeight="1" x14ac:dyDescent="0.3">
      <c r="A1" s="172" t="s">
        <v>151</v>
      </c>
      <c r="B1" s="172"/>
      <c r="C1" s="172"/>
      <c r="D1" s="172"/>
      <c r="E1" s="172"/>
      <c r="F1" s="172"/>
    </row>
    <row r="3" spans="1:7" ht="85.5" customHeight="1" x14ac:dyDescent="0.3">
      <c r="A3" s="12" t="s">
        <v>0</v>
      </c>
      <c r="B3" s="12" t="s">
        <v>1</v>
      </c>
      <c r="C3" s="12" t="s">
        <v>152</v>
      </c>
      <c r="D3" s="12" t="s">
        <v>3</v>
      </c>
      <c r="E3" s="12" t="s">
        <v>437</v>
      </c>
      <c r="F3" s="12" t="s">
        <v>4</v>
      </c>
      <c r="G3" s="12" t="s">
        <v>437</v>
      </c>
    </row>
    <row r="4" spans="1:7" ht="16.2" thickBot="1" x14ac:dyDescent="0.35">
      <c r="A4" s="50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  <c r="G4" s="51">
        <v>7</v>
      </c>
    </row>
    <row r="5" spans="1:7" x14ac:dyDescent="0.3">
      <c r="A5" s="52" t="s">
        <v>7</v>
      </c>
      <c r="B5" s="53">
        <v>500</v>
      </c>
      <c r="C5" s="54" t="s">
        <v>9</v>
      </c>
      <c r="D5" s="135">
        <v>7463300.0999999978</v>
      </c>
      <c r="E5" s="135">
        <v>4451286.2</v>
      </c>
      <c r="F5" s="135">
        <v>-2185968.4000000022</v>
      </c>
      <c r="G5" s="135">
        <v>-483507.5</v>
      </c>
    </row>
    <row r="6" spans="1:7" x14ac:dyDescent="0.3">
      <c r="A6" s="55" t="s">
        <v>153</v>
      </c>
      <c r="B6" s="56"/>
      <c r="C6" s="15"/>
      <c r="D6" s="136"/>
      <c r="E6" s="136"/>
      <c r="F6" s="136"/>
      <c r="G6" s="136"/>
    </row>
    <row r="7" spans="1:7" ht="46.8" x14ac:dyDescent="0.3">
      <c r="A7" s="57" t="s">
        <v>168</v>
      </c>
      <c r="B7" s="56">
        <v>520</v>
      </c>
      <c r="C7" s="48" t="s">
        <v>154</v>
      </c>
      <c r="D7" s="137">
        <v>7463300.0999999978</v>
      </c>
      <c r="E7" s="62">
        <v>4451286.2</v>
      </c>
      <c r="F7" s="62">
        <v>-2185968.4000000022</v>
      </c>
      <c r="G7" s="62">
        <v>-483507.5</v>
      </c>
    </row>
    <row r="8" spans="1:7" x14ac:dyDescent="0.3">
      <c r="A8" s="55" t="s">
        <v>155</v>
      </c>
      <c r="B8" s="56"/>
      <c r="C8" s="13"/>
      <c r="D8" s="61"/>
      <c r="E8" s="61"/>
      <c r="F8" s="61"/>
      <c r="G8" s="61"/>
    </row>
    <row r="9" spans="1:7" ht="31.2" x14ac:dyDescent="0.3">
      <c r="A9" s="57" t="s">
        <v>156</v>
      </c>
      <c r="B9" s="56"/>
      <c r="C9" s="48" t="s">
        <v>169</v>
      </c>
      <c r="D9" s="62">
        <v>0</v>
      </c>
      <c r="E9" s="62">
        <v>0</v>
      </c>
      <c r="F9" s="62">
        <v>0</v>
      </c>
      <c r="G9" s="62">
        <v>0</v>
      </c>
    </row>
    <row r="10" spans="1:7" ht="31.2" x14ac:dyDescent="0.3">
      <c r="A10" s="57" t="s">
        <v>157</v>
      </c>
      <c r="B10" s="56"/>
      <c r="C10" s="48" t="s">
        <v>170</v>
      </c>
      <c r="D10" s="62">
        <v>0</v>
      </c>
      <c r="E10" s="62">
        <v>0</v>
      </c>
      <c r="F10" s="62">
        <v>0</v>
      </c>
      <c r="G10" s="62">
        <v>0</v>
      </c>
    </row>
    <row r="11" spans="1:7" ht="46.8" x14ac:dyDescent="0.3">
      <c r="A11" s="58" t="s">
        <v>158</v>
      </c>
      <c r="B11" s="56"/>
      <c r="C11" s="49" t="s">
        <v>171</v>
      </c>
      <c r="D11" s="61">
        <v>0</v>
      </c>
      <c r="E11" s="61"/>
      <c r="F11" s="61">
        <v>0</v>
      </c>
      <c r="G11" s="61">
        <v>0</v>
      </c>
    </row>
    <row r="12" spans="1:7" ht="46.8" x14ac:dyDescent="0.3">
      <c r="A12" s="57" t="s">
        <v>266</v>
      </c>
      <c r="B12" s="56"/>
      <c r="C12" s="48" t="s">
        <v>267</v>
      </c>
      <c r="D12" s="62">
        <v>0</v>
      </c>
      <c r="E12" s="62">
        <v>0</v>
      </c>
      <c r="F12" s="62">
        <v>0</v>
      </c>
      <c r="G12" s="62">
        <v>0</v>
      </c>
    </row>
    <row r="13" spans="1:7" ht="46.8" x14ac:dyDescent="0.3">
      <c r="A13" s="58" t="s">
        <v>265</v>
      </c>
      <c r="B13" s="56"/>
      <c r="C13" s="49" t="s">
        <v>268</v>
      </c>
      <c r="D13" s="61">
        <v>0</v>
      </c>
      <c r="E13" s="61">
        <v>0</v>
      </c>
      <c r="F13" s="61">
        <v>0</v>
      </c>
      <c r="G13" s="61">
        <v>0</v>
      </c>
    </row>
    <row r="14" spans="1:7" ht="31.2" x14ac:dyDescent="0.3">
      <c r="A14" s="57" t="s">
        <v>159</v>
      </c>
      <c r="B14" s="56">
        <v>700</v>
      </c>
      <c r="C14" s="48" t="s">
        <v>172</v>
      </c>
      <c r="D14" s="137">
        <v>7463300.0999999978</v>
      </c>
      <c r="E14" s="62">
        <v>4451286.2</v>
      </c>
      <c r="F14" s="62">
        <v>-2185968.4000000022</v>
      </c>
      <c r="G14" s="62">
        <v>-483507.5</v>
      </c>
    </row>
    <row r="15" spans="1:7" x14ac:dyDescent="0.3">
      <c r="A15" s="57" t="s">
        <v>160</v>
      </c>
      <c r="B15" s="56">
        <v>710</v>
      </c>
      <c r="C15" s="48" t="s">
        <v>173</v>
      </c>
      <c r="D15" s="62">
        <v>-25104931.599999998</v>
      </c>
      <c r="E15" s="62">
        <v>-4488543.4999999991</v>
      </c>
      <c r="F15" s="62">
        <v>-20189466.100000001</v>
      </c>
      <c r="G15" s="62">
        <v>-6868976.5999999996</v>
      </c>
    </row>
    <row r="16" spans="1:7" x14ac:dyDescent="0.3">
      <c r="A16" s="58" t="s">
        <v>161</v>
      </c>
      <c r="B16" s="56"/>
      <c r="C16" s="49" t="s">
        <v>174</v>
      </c>
      <c r="D16" s="61">
        <v>-25104931.599999998</v>
      </c>
      <c r="E16" s="61">
        <v>-4488543.4999999991</v>
      </c>
      <c r="F16" s="61">
        <v>-20189466.100000001</v>
      </c>
      <c r="G16" s="61">
        <v>-6868976.5999999996</v>
      </c>
    </row>
    <row r="17" spans="1:7" ht="31.2" x14ac:dyDescent="0.3">
      <c r="A17" s="58" t="s">
        <v>162</v>
      </c>
      <c r="B17" s="56"/>
      <c r="C17" s="49" t="s">
        <v>175</v>
      </c>
      <c r="D17" s="61">
        <v>-25104931.599999998</v>
      </c>
      <c r="E17" s="61">
        <v>-4488543.4999999991</v>
      </c>
      <c r="F17" s="61">
        <v>-20189466.100000001</v>
      </c>
      <c r="G17" s="61">
        <v>-6868976.5999999996</v>
      </c>
    </row>
    <row r="18" spans="1:7" ht="31.2" x14ac:dyDescent="0.3">
      <c r="A18" s="58" t="s">
        <v>163</v>
      </c>
      <c r="B18" s="56"/>
      <c r="C18" s="49" t="s">
        <v>176</v>
      </c>
      <c r="D18" s="61">
        <v>-25104931.599999998</v>
      </c>
      <c r="E18" s="61">
        <v>-4488543.4999999991</v>
      </c>
      <c r="F18" s="61">
        <v>-20189466.100000001</v>
      </c>
      <c r="G18" s="61">
        <v>-6868976.5999999996</v>
      </c>
    </row>
    <row r="19" spans="1:7" x14ac:dyDescent="0.3">
      <c r="A19" s="57" t="s">
        <v>164</v>
      </c>
      <c r="B19" s="56">
        <v>720</v>
      </c>
      <c r="C19" s="48" t="s">
        <v>177</v>
      </c>
      <c r="D19" s="62">
        <v>33369450.399999999</v>
      </c>
      <c r="E19" s="62">
        <v>8939829.6999999993</v>
      </c>
      <c r="F19" s="62">
        <v>18003497.699999999</v>
      </c>
      <c r="G19" s="62">
        <v>6385469.0999999996</v>
      </c>
    </row>
    <row r="20" spans="1:7" x14ac:dyDescent="0.3">
      <c r="A20" s="58" t="s">
        <v>165</v>
      </c>
      <c r="B20" s="56"/>
      <c r="C20" s="49" t="s">
        <v>178</v>
      </c>
      <c r="D20" s="61">
        <v>33369450.399999999</v>
      </c>
      <c r="E20" s="61">
        <v>8939829.6999999993</v>
      </c>
      <c r="F20" s="61">
        <v>18003497.699999999</v>
      </c>
      <c r="G20" s="61">
        <v>6385469.0999999996</v>
      </c>
    </row>
    <row r="21" spans="1:7" ht="31.2" x14ac:dyDescent="0.3">
      <c r="A21" s="58" t="s">
        <v>166</v>
      </c>
      <c r="B21" s="56"/>
      <c r="C21" s="49" t="s">
        <v>179</v>
      </c>
      <c r="D21" s="61">
        <v>33369450.399999999</v>
      </c>
      <c r="E21" s="61">
        <v>8939829.6999999993</v>
      </c>
      <c r="F21" s="61">
        <v>18003497.699999999</v>
      </c>
      <c r="G21" s="61">
        <v>6385469.0999999996</v>
      </c>
    </row>
    <row r="22" spans="1:7" ht="31.8" thickBot="1" x14ac:dyDescent="0.35">
      <c r="A22" s="58" t="s">
        <v>167</v>
      </c>
      <c r="B22" s="59"/>
      <c r="C22" s="60" t="s">
        <v>180</v>
      </c>
      <c r="D22" s="138">
        <v>33369450.399999999</v>
      </c>
      <c r="E22" s="138">
        <v>8939829.6999999993</v>
      </c>
      <c r="F22" s="138">
        <v>18003497.699999999</v>
      </c>
      <c r="G22" s="138">
        <v>6385469.0999999996</v>
      </c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59055118110236227" right="0.59055118110236227" top="0.39370078740157483" bottom="0.39370078740157483" header="0.31496062992125984" footer="0.19685039370078741"/>
  <pageSetup paperSize="9" scale="55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J22"/>
  <sheetViews>
    <sheetView workbookViewId="0">
      <selection activeCell="M12" sqref="M12"/>
    </sheetView>
  </sheetViews>
  <sheetFormatPr defaultRowHeight="14.4" x14ac:dyDescent="0.3"/>
  <cols>
    <col min="1" max="1" width="6.109375" style="26" bestFit="1" customWidth="1"/>
    <col min="2" max="2" width="85.88671875" style="26" customWidth="1"/>
    <col min="3" max="3" width="17.109375" style="26" customWidth="1"/>
    <col min="4" max="4" width="14.6640625" style="26" customWidth="1"/>
    <col min="5" max="5" width="14.44140625" style="26" customWidth="1"/>
    <col min="6" max="6" width="10.33203125" style="26" customWidth="1"/>
    <col min="7" max="7" width="14" style="26" customWidth="1"/>
    <col min="8" max="8" width="14.88671875" style="26" customWidth="1"/>
    <col min="9" max="9" width="15.33203125" style="26" customWidth="1"/>
    <col min="10" max="10" width="15.109375" style="26" customWidth="1"/>
    <col min="11" max="230" width="9.109375" style="26"/>
    <col min="231" max="231" width="6.109375" style="26" bestFit="1" customWidth="1"/>
    <col min="232" max="232" width="85.88671875" style="26" customWidth="1"/>
    <col min="233" max="233" width="16.33203125" style="26" customWidth="1"/>
    <col min="234" max="234" width="14.6640625" style="26" customWidth="1"/>
    <col min="235" max="235" width="16" style="26" customWidth="1"/>
    <col min="236" max="236" width="10.33203125" style="26" customWidth="1"/>
    <col min="237" max="237" width="15.5546875" style="26" customWidth="1"/>
    <col min="238" max="238" width="16.5546875" style="26" customWidth="1"/>
    <col min="239" max="239" width="17.5546875" style="26" customWidth="1"/>
    <col min="240" max="240" width="18.33203125" style="26" customWidth="1"/>
    <col min="241" max="241" width="15.109375" style="26" customWidth="1"/>
    <col min="242" max="242" width="21.6640625" style="26" customWidth="1"/>
    <col min="243" max="243" width="15.109375" style="26" bestFit="1" customWidth="1"/>
    <col min="244" max="244" width="7.88671875" style="26" customWidth="1"/>
    <col min="245" max="245" width="13.6640625" style="26" customWidth="1"/>
    <col min="246" max="246" width="6.44140625" style="26" customWidth="1"/>
    <col min="247" max="486" width="9.109375" style="26"/>
    <col min="487" max="487" width="6.109375" style="26" bestFit="1" customWidth="1"/>
    <col min="488" max="488" width="85.88671875" style="26" customWidth="1"/>
    <col min="489" max="489" width="16.33203125" style="26" customWidth="1"/>
    <col min="490" max="490" width="14.6640625" style="26" customWidth="1"/>
    <col min="491" max="491" width="16" style="26" customWidth="1"/>
    <col min="492" max="492" width="10.33203125" style="26" customWidth="1"/>
    <col min="493" max="493" width="15.5546875" style="26" customWidth="1"/>
    <col min="494" max="494" width="16.5546875" style="26" customWidth="1"/>
    <col min="495" max="495" width="17.5546875" style="26" customWidth="1"/>
    <col min="496" max="496" width="18.33203125" style="26" customWidth="1"/>
    <col min="497" max="497" width="15.109375" style="26" customWidth="1"/>
    <col min="498" max="498" width="21.6640625" style="26" customWidth="1"/>
    <col min="499" max="499" width="15.109375" style="26" bestFit="1" customWidth="1"/>
    <col min="500" max="500" width="7.88671875" style="26" customWidth="1"/>
    <col min="501" max="501" width="13.6640625" style="26" customWidth="1"/>
    <col min="502" max="502" width="6.44140625" style="26" customWidth="1"/>
    <col min="503" max="742" width="9.109375" style="26"/>
    <col min="743" max="743" width="6.109375" style="26" bestFit="1" customWidth="1"/>
    <col min="744" max="744" width="85.88671875" style="26" customWidth="1"/>
    <col min="745" max="745" width="16.33203125" style="26" customWidth="1"/>
    <col min="746" max="746" width="14.6640625" style="26" customWidth="1"/>
    <col min="747" max="747" width="16" style="26" customWidth="1"/>
    <col min="748" max="748" width="10.33203125" style="26" customWidth="1"/>
    <col min="749" max="749" width="15.5546875" style="26" customWidth="1"/>
    <col min="750" max="750" width="16.5546875" style="26" customWidth="1"/>
    <col min="751" max="751" width="17.5546875" style="26" customWidth="1"/>
    <col min="752" max="752" width="18.33203125" style="26" customWidth="1"/>
    <col min="753" max="753" width="15.109375" style="26" customWidth="1"/>
    <col min="754" max="754" width="21.6640625" style="26" customWidth="1"/>
    <col min="755" max="755" width="15.109375" style="26" bestFit="1" customWidth="1"/>
    <col min="756" max="756" width="7.88671875" style="26" customWidth="1"/>
    <col min="757" max="757" width="13.6640625" style="26" customWidth="1"/>
    <col min="758" max="758" width="6.44140625" style="26" customWidth="1"/>
    <col min="759" max="998" width="9.109375" style="26"/>
    <col min="999" max="999" width="6.109375" style="26" bestFit="1" customWidth="1"/>
    <col min="1000" max="1000" width="85.88671875" style="26" customWidth="1"/>
    <col min="1001" max="1001" width="16.33203125" style="26" customWidth="1"/>
    <col min="1002" max="1002" width="14.6640625" style="26" customWidth="1"/>
    <col min="1003" max="1003" width="16" style="26" customWidth="1"/>
    <col min="1004" max="1004" width="10.33203125" style="26" customWidth="1"/>
    <col min="1005" max="1005" width="15.5546875" style="26" customWidth="1"/>
    <col min="1006" max="1006" width="16.5546875" style="26" customWidth="1"/>
    <col min="1007" max="1007" width="17.5546875" style="26" customWidth="1"/>
    <col min="1008" max="1008" width="18.33203125" style="26" customWidth="1"/>
    <col min="1009" max="1009" width="15.109375" style="26" customWidth="1"/>
    <col min="1010" max="1010" width="21.6640625" style="26" customWidth="1"/>
    <col min="1011" max="1011" width="15.109375" style="26" bestFit="1" customWidth="1"/>
    <col min="1012" max="1012" width="7.88671875" style="26" customWidth="1"/>
    <col min="1013" max="1013" width="13.6640625" style="26" customWidth="1"/>
    <col min="1014" max="1014" width="6.44140625" style="26" customWidth="1"/>
    <col min="1015" max="1254" width="9.109375" style="26"/>
    <col min="1255" max="1255" width="6.109375" style="26" bestFit="1" customWidth="1"/>
    <col min="1256" max="1256" width="85.88671875" style="26" customWidth="1"/>
    <col min="1257" max="1257" width="16.33203125" style="26" customWidth="1"/>
    <col min="1258" max="1258" width="14.6640625" style="26" customWidth="1"/>
    <col min="1259" max="1259" width="16" style="26" customWidth="1"/>
    <col min="1260" max="1260" width="10.33203125" style="26" customWidth="1"/>
    <col min="1261" max="1261" width="15.5546875" style="26" customWidth="1"/>
    <col min="1262" max="1262" width="16.5546875" style="26" customWidth="1"/>
    <col min="1263" max="1263" width="17.5546875" style="26" customWidth="1"/>
    <col min="1264" max="1264" width="18.33203125" style="26" customWidth="1"/>
    <col min="1265" max="1265" width="15.109375" style="26" customWidth="1"/>
    <col min="1266" max="1266" width="21.6640625" style="26" customWidth="1"/>
    <col min="1267" max="1267" width="15.109375" style="26" bestFit="1" customWidth="1"/>
    <col min="1268" max="1268" width="7.88671875" style="26" customWidth="1"/>
    <col min="1269" max="1269" width="13.6640625" style="26" customWidth="1"/>
    <col min="1270" max="1270" width="6.44140625" style="26" customWidth="1"/>
    <col min="1271" max="1510" width="9.109375" style="26"/>
    <col min="1511" max="1511" width="6.109375" style="26" bestFit="1" customWidth="1"/>
    <col min="1512" max="1512" width="85.88671875" style="26" customWidth="1"/>
    <col min="1513" max="1513" width="16.33203125" style="26" customWidth="1"/>
    <col min="1514" max="1514" width="14.6640625" style="26" customWidth="1"/>
    <col min="1515" max="1515" width="16" style="26" customWidth="1"/>
    <col min="1516" max="1516" width="10.33203125" style="26" customWidth="1"/>
    <col min="1517" max="1517" width="15.5546875" style="26" customWidth="1"/>
    <col min="1518" max="1518" width="16.5546875" style="26" customWidth="1"/>
    <col min="1519" max="1519" width="17.5546875" style="26" customWidth="1"/>
    <col min="1520" max="1520" width="18.33203125" style="26" customWidth="1"/>
    <col min="1521" max="1521" width="15.109375" style="26" customWidth="1"/>
    <col min="1522" max="1522" width="21.6640625" style="26" customWidth="1"/>
    <col min="1523" max="1523" width="15.109375" style="26" bestFit="1" customWidth="1"/>
    <col min="1524" max="1524" width="7.88671875" style="26" customWidth="1"/>
    <col min="1525" max="1525" width="13.6640625" style="26" customWidth="1"/>
    <col min="1526" max="1526" width="6.44140625" style="26" customWidth="1"/>
    <col min="1527" max="1766" width="9.109375" style="26"/>
    <col min="1767" max="1767" width="6.109375" style="26" bestFit="1" customWidth="1"/>
    <col min="1768" max="1768" width="85.88671875" style="26" customWidth="1"/>
    <col min="1769" max="1769" width="16.33203125" style="26" customWidth="1"/>
    <col min="1770" max="1770" width="14.6640625" style="26" customWidth="1"/>
    <col min="1771" max="1771" width="16" style="26" customWidth="1"/>
    <col min="1772" max="1772" width="10.33203125" style="26" customWidth="1"/>
    <col min="1773" max="1773" width="15.5546875" style="26" customWidth="1"/>
    <col min="1774" max="1774" width="16.5546875" style="26" customWidth="1"/>
    <col min="1775" max="1775" width="17.5546875" style="26" customWidth="1"/>
    <col min="1776" max="1776" width="18.33203125" style="26" customWidth="1"/>
    <col min="1777" max="1777" width="15.109375" style="26" customWidth="1"/>
    <col min="1778" max="1778" width="21.6640625" style="26" customWidth="1"/>
    <col min="1779" max="1779" width="15.109375" style="26" bestFit="1" customWidth="1"/>
    <col min="1780" max="1780" width="7.88671875" style="26" customWidth="1"/>
    <col min="1781" max="1781" width="13.6640625" style="26" customWidth="1"/>
    <col min="1782" max="1782" width="6.44140625" style="26" customWidth="1"/>
    <col min="1783" max="2022" width="9.109375" style="26"/>
    <col min="2023" max="2023" width="6.109375" style="26" bestFit="1" customWidth="1"/>
    <col min="2024" max="2024" width="85.88671875" style="26" customWidth="1"/>
    <col min="2025" max="2025" width="16.33203125" style="26" customWidth="1"/>
    <col min="2026" max="2026" width="14.6640625" style="26" customWidth="1"/>
    <col min="2027" max="2027" width="16" style="26" customWidth="1"/>
    <col min="2028" max="2028" width="10.33203125" style="26" customWidth="1"/>
    <col min="2029" max="2029" width="15.5546875" style="26" customWidth="1"/>
    <col min="2030" max="2030" width="16.5546875" style="26" customWidth="1"/>
    <col min="2031" max="2031" width="17.5546875" style="26" customWidth="1"/>
    <col min="2032" max="2032" width="18.33203125" style="26" customWidth="1"/>
    <col min="2033" max="2033" width="15.109375" style="26" customWidth="1"/>
    <col min="2034" max="2034" width="21.6640625" style="26" customWidth="1"/>
    <col min="2035" max="2035" width="15.109375" style="26" bestFit="1" customWidth="1"/>
    <col min="2036" max="2036" width="7.88671875" style="26" customWidth="1"/>
    <col min="2037" max="2037" width="13.6640625" style="26" customWidth="1"/>
    <col min="2038" max="2038" width="6.44140625" style="26" customWidth="1"/>
    <col min="2039" max="2278" width="9.109375" style="26"/>
    <col min="2279" max="2279" width="6.109375" style="26" bestFit="1" customWidth="1"/>
    <col min="2280" max="2280" width="85.88671875" style="26" customWidth="1"/>
    <col min="2281" max="2281" width="16.33203125" style="26" customWidth="1"/>
    <col min="2282" max="2282" width="14.6640625" style="26" customWidth="1"/>
    <col min="2283" max="2283" width="16" style="26" customWidth="1"/>
    <col min="2284" max="2284" width="10.33203125" style="26" customWidth="1"/>
    <col min="2285" max="2285" width="15.5546875" style="26" customWidth="1"/>
    <col min="2286" max="2286" width="16.5546875" style="26" customWidth="1"/>
    <col min="2287" max="2287" width="17.5546875" style="26" customWidth="1"/>
    <col min="2288" max="2288" width="18.33203125" style="26" customWidth="1"/>
    <col min="2289" max="2289" width="15.109375" style="26" customWidth="1"/>
    <col min="2290" max="2290" width="21.6640625" style="26" customWidth="1"/>
    <col min="2291" max="2291" width="15.109375" style="26" bestFit="1" customWidth="1"/>
    <col min="2292" max="2292" width="7.88671875" style="26" customWidth="1"/>
    <col min="2293" max="2293" width="13.6640625" style="26" customWidth="1"/>
    <col min="2294" max="2294" width="6.44140625" style="26" customWidth="1"/>
    <col min="2295" max="2534" width="9.109375" style="26"/>
    <col min="2535" max="2535" width="6.109375" style="26" bestFit="1" customWidth="1"/>
    <col min="2536" max="2536" width="85.88671875" style="26" customWidth="1"/>
    <col min="2537" max="2537" width="16.33203125" style="26" customWidth="1"/>
    <col min="2538" max="2538" width="14.6640625" style="26" customWidth="1"/>
    <col min="2539" max="2539" width="16" style="26" customWidth="1"/>
    <col min="2540" max="2540" width="10.33203125" style="26" customWidth="1"/>
    <col min="2541" max="2541" width="15.5546875" style="26" customWidth="1"/>
    <col min="2542" max="2542" width="16.5546875" style="26" customWidth="1"/>
    <col min="2543" max="2543" width="17.5546875" style="26" customWidth="1"/>
    <col min="2544" max="2544" width="18.33203125" style="26" customWidth="1"/>
    <col min="2545" max="2545" width="15.109375" style="26" customWidth="1"/>
    <col min="2546" max="2546" width="21.6640625" style="26" customWidth="1"/>
    <col min="2547" max="2547" width="15.109375" style="26" bestFit="1" customWidth="1"/>
    <col min="2548" max="2548" width="7.88671875" style="26" customWidth="1"/>
    <col min="2549" max="2549" width="13.6640625" style="26" customWidth="1"/>
    <col min="2550" max="2550" width="6.44140625" style="26" customWidth="1"/>
    <col min="2551" max="2790" width="9.109375" style="26"/>
    <col min="2791" max="2791" width="6.109375" style="26" bestFit="1" customWidth="1"/>
    <col min="2792" max="2792" width="85.88671875" style="26" customWidth="1"/>
    <col min="2793" max="2793" width="16.33203125" style="26" customWidth="1"/>
    <col min="2794" max="2794" width="14.6640625" style="26" customWidth="1"/>
    <col min="2795" max="2795" width="16" style="26" customWidth="1"/>
    <col min="2796" max="2796" width="10.33203125" style="26" customWidth="1"/>
    <col min="2797" max="2797" width="15.5546875" style="26" customWidth="1"/>
    <col min="2798" max="2798" width="16.5546875" style="26" customWidth="1"/>
    <col min="2799" max="2799" width="17.5546875" style="26" customWidth="1"/>
    <col min="2800" max="2800" width="18.33203125" style="26" customWidth="1"/>
    <col min="2801" max="2801" width="15.109375" style="26" customWidth="1"/>
    <col min="2802" max="2802" width="21.6640625" style="26" customWidth="1"/>
    <col min="2803" max="2803" width="15.109375" style="26" bestFit="1" customWidth="1"/>
    <col min="2804" max="2804" width="7.88671875" style="26" customWidth="1"/>
    <col min="2805" max="2805" width="13.6640625" style="26" customWidth="1"/>
    <col min="2806" max="2806" width="6.44140625" style="26" customWidth="1"/>
    <col min="2807" max="3046" width="9.109375" style="26"/>
    <col min="3047" max="3047" width="6.109375" style="26" bestFit="1" customWidth="1"/>
    <col min="3048" max="3048" width="85.88671875" style="26" customWidth="1"/>
    <col min="3049" max="3049" width="16.33203125" style="26" customWidth="1"/>
    <col min="3050" max="3050" width="14.6640625" style="26" customWidth="1"/>
    <col min="3051" max="3051" width="16" style="26" customWidth="1"/>
    <col min="3052" max="3052" width="10.33203125" style="26" customWidth="1"/>
    <col min="3053" max="3053" width="15.5546875" style="26" customWidth="1"/>
    <col min="3054" max="3054" width="16.5546875" style="26" customWidth="1"/>
    <col min="3055" max="3055" width="17.5546875" style="26" customWidth="1"/>
    <col min="3056" max="3056" width="18.33203125" style="26" customWidth="1"/>
    <col min="3057" max="3057" width="15.109375" style="26" customWidth="1"/>
    <col min="3058" max="3058" width="21.6640625" style="26" customWidth="1"/>
    <col min="3059" max="3059" width="15.109375" style="26" bestFit="1" customWidth="1"/>
    <col min="3060" max="3060" width="7.88671875" style="26" customWidth="1"/>
    <col min="3061" max="3061" width="13.6640625" style="26" customWidth="1"/>
    <col min="3062" max="3062" width="6.44140625" style="26" customWidth="1"/>
    <col min="3063" max="3302" width="9.109375" style="26"/>
    <col min="3303" max="3303" width="6.109375" style="26" bestFit="1" customWidth="1"/>
    <col min="3304" max="3304" width="85.88671875" style="26" customWidth="1"/>
    <col min="3305" max="3305" width="16.33203125" style="26" customWidth="1"/>
    <col min="3306" max="3306" width="14.6640625" style="26" customWidth="1"/>
    <col min="3307" max="3307" width="16" style="26" customWidth="1"/>
    <col min="3308" max="3308" width="10.33203125" style="26" customWidth="1"/>
    <col min="3309" max="3309" width="15.5546875" style="26" customWidth="1"/>
    <col min="3310" max="3310" width="16.5546875" style="26" customWidth="1"/>
    <col min="3311" max="3311" width="17.5546875" style="26" customWidth="1"/>
    <col min="3312" max="3312" width="18.33203125" style="26" customWidth="1"/>
    <col min="3313" max="3313" width="15.109375" style="26" customWidth="1"/>
    <col min="3314" max="3314" width="21.6640625" style="26" customWidth="1"/>
    <col min="3315" max="3315" width="15.109375" style="26" bestFit="1" customWidth="1"/>
    <col min="3316" max="3316" width="7.88671875" style="26" customWidth="1"/>
    <col min="3317" max="3317" width="13.6640625" style="26" customWidth="1"/>
    <col min="3318" max="3318" width="6.44140625" style="26" customWidth="1"/>
    <col min="3319" max="3558" width="9.109375" style="26"/>
    <col min="3559" max="3559" width="6.109375" style="26" bestFit="1" customWidth="1"/>
    <col min="3560" max="3560" width="85.88671875" style="26" customWidth="1"/>
    <col min="3561" max="3561" width="16.33203125" style="26" customWidth="1"/>
    <col min="3562" max="3562" width="14.6640625" style="26" customWidth="1"/>
    <col min="3563" max="3563" width="16" style="26" customWidth="1"/>
    <col min="3564" max="3564" width="10.33203125" style="26" customWidth="1"/>
    <col min="3565" max="3565" width="15.5546875" style="26" customWidth="1"/>
    <col min="3566" max="3566" width="16.5546875" style="26" customWidth="1"/>
    <col min="3567" max="3567" width="17.5546875" style="26" customWidth="1"/>
    <col min="3568" max="3568" width="18.33203125" style="26" customWidth="1"/>
    <col min="3569" max="3569" width="15.109375" style="26" customWidth="1"/>
    <col min="3570" max="3570" width="21.6640625" style="26" customWidth="1"/>
    <col min="3571" max="3571" width="15.109375" style="26" bestFit="1" customWidth="1"/>
    <col min="3572" max="3572" width="7.88671875" style="26" customWidth="1"/>
    <col min="3573" max="3573" width="13.6640625" style="26" customWidth="1"/>
    <col min="3574" max="3574" width="6.44140625" style="26" customWidth="1"/>
    <col min="3575" max="3814" width="9.109375" style="26"/>
    <col min="3815" max="3815" width="6.109375" style="26" bestFit="1" customWidth="1"/>
    <col min="3816" max="3816" width="85.88671875" style="26" customWidth="1"/>
    <col min="3817" max="3817" width="16.33203125" style="26" customWidth="1"/>
    <col min="3818" max="3818" width="14.6640625" style="26" customWidth="1"/>
    <col min="3819" max="3819" width="16" style="26" customWidth="1"/>
    <col min="3820" max="3820" width="10.33203125" style="26" customWidth="1"/>
    <col min="3821" max="3821" width="15.5546875" style="26" customWidth="1"/>
    <col min="3822" max="3822" width="16.5546875" style="26" customWidth="1"/>
    <col min="3823" max="3823" width="17.5546875" style="26" customWidth="1"/>
    <col min="3824" max="3824" width="18.33203125" style="26" customWidth="1"/>
    <col min="3825" max="3825" width="15.109375" style="26" customWidth="1"/>
    <col min="3826" max="3826" width="21.6640625" style="26" customWidth="1"/>
    <col min="3827" max="3827" width="15.109375" style="26" bestFit="1" customWidth="1"/>
    <col min="3828" max="3828" width="7.88671875" style="26" customWidth="1"/>
    <col min="3829" max="3829" width="13.6640625" style="26" customWidth="1"/>
    <col min="3830" max="3830" width="6.44140625" style="26" customWidth="1"/>
    <col min="3831" max="4070" width="9.109375" style="26"/>
    <col min="4071" max="4071" width="6.109375" style="26" bestFit="1" customWidth="1"/>
    <col min="4072" max="4072" width="85.88671875" style="26" customWidth="1"/>
    <col min="4073" max="4073" width="16.33203125" style="26" customWidth="1"/>
    <col min="4074" max="4074" width="14.6640625" style="26" customWidth="1"/>
    <col min="4075" max="4075" width="16" style="26" customWidth="1"/>
    <col min="4076" max="4076" width="10.33203125" style="26" customWidth="1"/>
    <col min="4077" max="4077" width="15.5546875" style="26" customWidth="1"/>
    <col min="4078" max="4078" width="16.5546875" style="26" customWidth="1"/>
    <col min="4079" max="4079" width="17.5546875" style="26" customWidth="1"/>
    <col min="4080" max="4080" width="18.33203125" style="26" customWidth="1"/>
    <col min="4081" max="4081" width="15.109375" style="26" customWidth="1"/>
    <col min="4082" max="4082" width="21.6640625" style="26" customWidth="1"/>
    <col min="4083" max="4083" width="15.109375" style="26" bestFit="1" customWidth="1"/>
    <col min="4084" max="4084" width="7.88671875" style="26" customWidth="1"/>
    <col min="4085" max="4085" width="13.6640625" style="26" customWidth="1"/>
    <col min="4086" max="4086" width="6.44140625" style="26" customWidth="1"/>
    <col min="4087" max="4326" width="9.109375" style="26"/>
    <col min="4327" max="4327" width="6.109375" style="26" bestFit="1" customWidth="1"/>
    <col min="4328" max="4328" width="85.88671875" style="26" customWidth="1"/>
    <col min="4329" max="4329" width="16.33203125" style="26" customWidth="1"/>
    <col min="4330" max="4330" width="14.6640625" style="26" customWidth="1"/>
    <col min="4331" max="4331" width="16" style="26" customWidth="1"/>
    <col min="4332" max="4332" width="10.33203125" style="26" customWidth="1"/>
    <col min="4333" max="4333" width="15.5546875" style="26" customWidth="1"/>
    <col min="4334" max="4334" width="16.5546875" style="26" customWidth="1"/>
    <col min="4335" max="4335" width="17.5546875" style="26" customWidth="1"/>
    <col min="4336" max="4336" width="18.33203125" style="26" customWidth="1"/>
    <col min="4337" max="4337" width="15.109375" style="26" customWidth="1"/>
    <col min="4338" max="4338" width="21.6640625" style="26" customWidth="1"/>
    <col min="4339" max="4339" width="15.109375" style="26" bestFit="1" customWidth="1"/>
    <col min="4340" max="4340" width="7.88671875" style="26" customWidth="1"/>
    <col min="4341" max="4341" width="13.6640625" style="26" customWidth="1"/>
    <col min="4342" max="4342" width="6.44140625" style="26" customWidth="1"/>
    <col min="4343" max="4582" width="9.109375" style="26"/>
    <col min="4583" max="4583" width="6.109375" style="26" bestFit="1" customWidth="1"/>
    <col min="4584" max="4584" width="85.88671875" style="26" customWidth="1"/>
    <col min="4585" max="4585" width="16.33203125" style="26" customWidth="1"/>
    <col min="4586" max="4586" width="14.6640625" style="26" customWidth="1"/>
    <col min="4587" max="4587" width="16" style="26" customWidth="1"/>
    <col min="4588" max="4588" width="10.33203125" style="26" customWidth="1"/>
    <col min="4589" max="4589" width="15.5546875" style="26" customWidth="1"/>
    <col min="4590" max="4590" width="16.5546875" style="26" customWidth="1"/>
    <col min="4591" max="4591" width="17.5546875" style="26" customWidth="1"/>
    <col min="4592" max="4592" width="18.33203125" style="26" customWidth="1"/>
    <col min="4593" max="4593" width="15.109375" style="26" customWidth="1"/>
    <col min="4594" max="4594" width="21.6640625" style="26" customWidth="1"/>
    <col min="4595" max="4595" width="15.109375" style="26" bestFit="1" customWidth="1"/>
    <col min="4596" max="4596" width="7.88671875" style="26" customWidth="1"/>
    <col min="4597" max="4597" width="13.6640625" style="26" customWidth="1"/>
    <col min="4598" max="4598" width="6.44140625" style="26" customWidth="1"/>
    <col min="4599" max="4838" width="9.109375" style="26"/>
    <col min="4839" max="4839" width="6.109375" style="26" bestFit="1" customWidth="1"/>
    <col min="4840" max="4840" width="85.88671875" style="26" customWidth="1"/>
    <col min="4841" max="4841" width="16.33203125" style="26" customWidth="1"/>
    <col min="4842" max="4842" width="14.6640625" style="26" customWidth="1"/>
    <col min="4843" max="4843" width="16" style="26" customWidth="1"/>
    <col min="4844" max="4844" width="10.33203125" style="26" customWidth="1"/>
    <col min="4845" max="4845" width="15.5546875" style="26" customWidth="1"/>
    <col min="4846" max="4846" width="16.5546875" style="26" customWidth="1"/>
    <col min="4847" max="4847" width="17.5546875" style="26" customWidth="1"/>
    <col min="4848" max="4848" width="18.33203125" style="26" customWidth="1"/>
    <col min="4849" max="4849" width="15.109375" style="26" customWidth="1"/>
    <col min="4850" max="4850" width="21.6640625" style="26" customWidth="1"/>
    <col min="4851" max="4851" width="15.109375" style="26" bestFit="1" customWidth="1"/>
    <col min="4852" max="4852" width="7.88671875" style="26" customWidth="1"/>
    <col min="4853" max="4853" width="13.6640625" style="26" customWidth="1"/>
    <col min="4854" max="4854" width="6.44140625" style="26" customWidth="1"/>
    <col min="4855" max="5094" width="9.109375" style="26"/>
    <col min="5095" max="5095" width="6.109375" style="26" bestFit="1" customWidth="1"/>
    <col min="5096" max="5096" width="85.88671875" style="26" customWidth="1"/>
    <col min="5097" max="5097" width="16.33203125" style="26" customWidth="1"/>
    <col min="5098" max="5098" width="14.6640625" style="26" customWidth="1"/>
    <col min="5099" max="5099" width="16" style="26" customWidth="1"/>
    <col min="5100" max="5100" width="10.33203125" style="26" customWidth="1"/>
    <col min="5101" max="5101" width="15.5546875" style="26" customWidth="1"/>
    <col min="5102" max="5102" width="16.5546875" style="26" customWidth="1"/>
    <col min="5103" max="5103" width="17.5546875" style="26" customWidth="1"/>
    <col min="5104" max="5104" width="18.33203125" style="26" customWidth="1"/>
    <col min="5105" max="5105" width="15.109375" style="26" customWidth="1"/>
    <col min="5106" max="5106" width="21.6640625" style="26" customWidth="1"/>
    <col min="5107" max="5107" width="15.109375" style="26" bestFit="1" customWidth="1"/>
    <col min="5108" max="5108" width="7.88671875" style="26" customWidth="1"/>
    <col min="5109" max="5109" width="13.6640625" style="26" customWidth="1"/>
    <col min="5110" max="5110" width="6.44140625" style="26" customWidth="1"/>
    <col min="5111" max="5350" width="9.109375" style="26"/>
    <col min="5351" max="5351" width="6.109375" style="26" bestFit="1" customWidth="1"/>
    <col min="5352" max="5352" width="85.88671875" style="26" customWidth="1"/>
    <col min="5353" max="5353" width="16.33203125" style="26" customWidth="1"/>
    <col min="5354" max="5354" width="14.6640625" style="26" customWidth="1"/>
    <col min="5355" max="5355" width="16" style="26" customWidth="1"/>
    <col min="5356" max="5356" width="10.33203125" style="26" customWidth="1"/>
    <col min="5357" max="5357" width="15.5546875" style="26" customWidth="1"/>
    <col min="5358" max="5358" width="16.5546875" style="26" customWidth="1"/>
    <col min="5359" max="5359" width="17.5546875" style="26" customWidth="1"/>
    <col min="5360" max="5360" width="18.33203125" style="26" customWidth="1"/>
    <col min="5361" max="5361" width="15.109375" style="26" customWidth="1"/>
    <col min="5362" max="5362" width="21.6640625" style="26" customWidth="1"/>
    <col min="5363" max="5363" width="15.109375" style="26" bestFit="1" customWidth="1"/>
    <col min="5364" max="5364" width="7.88671875" style="26" customWidth="1"/>
    <col min="5365" max="5365" width="13.6640625" style="26" customWidth="1"/>
    <col min="5366" max="5366" width="6.44140625" style="26" customWidth="1"/>
    <col min="5367" max="5606" width="9.109375" style="26"/>
    <col min="5607" max="5607" width="6.109375" style="26" bestFit="1" customWidth="1"/>
    <col min="5608" max="5608" width="85.88671875" style="26" customWidth="1"/>
    <col min="5609" max="5609" width="16.33203125" style="26" customWidth="1"/>
    <col min="5610" max="5610" width="14.6640625" style="26" customWidth="1"/>
    <col min="5611" max="5611" width="16" style="26" customWidth="1"/>
    <col min="5612" max="5612" width="10.33203125" style="26" customWidth="1"/>
    <col min="5613" max="5613" width="15.5546875" style="26" customWidth="1"/>
    <col min="5614" max="5614" width="16.5546875" style="26" customWidth="1"/>
    <col min="5615" max="5615" width="17.5546875" style="26" customWidth="1"/>
    <col min="5616" max="5616" width="18.33203125" style="26" customWidth="1"/>
    <col min="5617" max="5617" width="15.109375" style="26" customWidth="1"/>
    <col min="5618" max="5618" width="21.6640625" style="26" customWidth="1"/>
    <col min="5619" max="5619" width="15.109375" style="26" bestFit="1" customWidth="1"/>
    <col min="5620" max="5620" width="7.88671875" style="26" customWidth="1"/>
    <col min="5621" max="5621" width="13.6640625" style="26" customWidth="1"/>
    <col min="5622" max="5622" width="6.44140625" style="26" customWidth="1"/>
    <col min="5623" max="5862" width="9.109375" style="26"/>
    <col min="5863" max="5863" width="6.109375" style="26" bestFit="1" customWidth="1"/>
    <col min="5864" max="5864" width="85.88671875" style="26" customWidth="1"/>
    <col min="5865" max="5865" width="16.33203125" style="26" customWidth="1"/>
    <col min="5866" max="5866" width="14.6640625" style="26" customWidth="1"/>
    <col min="5867" max="5867" width="16" style="26" customWidth="1"/>
    <col min="5868" max="5868" width="10.33203125" style="26" customWidth="1"/>
    <col min="5869" max="5869" width="15.5546875" style="26" customWidth="1"/>
    <col min="5870" max="5870" width="16.5546875" style="26" customWidth="1"/>
    <col min="5871" max="5871" width="17.5546875" style="26" customWidth="1"/>
    <col min="5872" max="5872" width="18.33203125" style="26" customWidth="1"/>
    <col min="5873" max="5873" width="15.109375" style="26" customWidth="1"/>
    <col min="5874" max="5874" width="21.6640625" style="26" customWidth="1"/>
    <col min="5875" max="5875" width="15.109375" style="26" bestFit="1" customWidth="1"/>
    <col min="5876" max="5876" width="7.88671875" style="26" customWidth="1"/>
    <col min="5877" max="5877" width="13.6640625" style="26" customWidth="1"/>
    <col min="5878" max="5878" width="6.44140625" style="26" customWidth="1"/>
    <col min="5879" max="6118" width="9.109375" style="26"/>
    <col min="6119" max="6119" width="6.109375" style="26" bestFit="1" customWidth="1"/>
    <col min="6120" max="6120" width="85.88671875" style="26" customWidth="1"/>
    <col min="6121" max="6121" width="16.33203125" style="26" customWidth="1"/>
    <col min="6122" max="6122" width="14.6640625" style="26" customWidth="1"/>
    <col min="6123" max="6123" width="16" style="26" customWidth="1"/>
    <col min="6124" max="6124" width="10.33203125" style="26" customWidth="1"/>
    <col min="6125" max="6125" width="15.5546875" style="26" customWidth="1"/>
    <col min="6126" max="6126" width="16.5546875" style="26" customWidth="1"/>
    <col min="6127" max="6127" width="17.5546875" style="26" customWidth="1"/>
    <col min="6128" max="6128" width="18.33203125" style="26" customWidth="1"/>
    <col min="6129" max="6129" width="15.109375" style="26" customWidth="1"/>
    <col min="6130" max="6130" width="21.6640625" style="26" customWidth="1"/>
    <col min="6131" max="6131" width="15.109375" style="26" bestFit="1" customWidth="1"/>
    <col min="6132" max="6132" width="7.88671875" style="26" customWidth="1"/>
    <col min="6133" max="6133" width="13.6640625" style="26" customWidth="1"/>
    <col min="6134" max="6134" width="6.44140625" style="26" customWidth="1"/>
    <col min="6135" max="6374" width="9.109375" style="26"/>
    <col min="6375" max="6375" width="6.109375" style="26" bestFit="1" customWidth="1"/>
    <col min="6376" max="6376" width="85.88671875" style="26" customWidth="1"/>
    <col min="6377" max="6377" width="16.33203125" style="26" customWidth="1"/>
    <col min="6378" max="6378" width="14.6640625" style="26" customWidth="1"/>
    <col min="6379" max="6379" width="16" style="26" customWidth="1"/>
    <col min="6380" max="6380" width="10.33203125" style="26" customWidth="1"/>
    <col min="6381" max="6381" width="15.5546875" style="26" customWidth="1"/>
    <col min="6382" max="6382" width="16.5546875" style="26" customWidth="1"/>
    <col min="6383" max="6383" width="17.5546875" style="26" customWidth="1"/>
    <col min="6384" max="6384" width="18.33203125" style="26" customWidth="1"/>
    <col min="6385" max="6385" width="15.109375" style="26" customWidth="1"/>
    <col min="6386" max="6386" width="21.6640625" style="26" customWidth="1"/>
    <col min="6387" max="6387" width="15.109375" style="26" bestFit="1" customWidth="1"/>
    <col min="6388" max="6388" width="7.88671875" style="26" customWidth="1"/>
    <col min="6389" max="6389" width="13.6640625" style="26" customWidth="1"/>
    <col min="6390" max="6390" width="6.44140625" style="26" customWidth="1"/>
    <col min="6391" max="6630" width="9.109375" style="26"/>
    <col min="6631" max="6631" width="6.109375" style="26" bestFit="1" customWidth="1"/>
    <col min="6632" max="6632" width="85.88671875" style="26" customWidth="1"/>
    <col min="6633" max="6633" width="16.33203125" style="26" customWidth="1"/>
    <col min="6634" max="6634" width="14.6640625" style="26" customWidth="1"/>
    <col min="6635" max="6635" width="16" style="26" customWidth="1"/>
    <col min="6636" max="6636" width="10.33203125" style="26" customWidth="1"/>
    <col min="6637" max="6637" width="15.5546875" style="26" customWidth="1"/>
    <col min="6638" max="6638" width="16.5546875" style="26" customWidth="1"/>
    <col min="6639" max="6639" width="17.5546875" style="26" customWidth="1"/>
    <col min="6640" max="6640" width="18.33203125" style="26" customWidth="1"/>
    <col min="6641" max="6641" width="15.109375" style="26" customWidth="1"/>
    <col min="6642" max="6642" width="21.6640625" style="26" customWidth="1"/>
    <col min="6643" max="6643" width="15.109375" style="26" bestFit="1" customWidth="1"/>
    <col min="6644" max="6644" width="7.88671875" style="26" customWidth="1"/>
    <col min="6645" max="6645" width="13.6640625" style="26" customWidth="1"/>
    <col min="6646" max="6646" width="6.44140625" style="26" customWidth="1"/>
    <col min="6647" max="6886" width="9.109375" style="26"/>
    <col min="6887" max="6887" width="6.109375" style="26" bestFit="1" customWidth="1"/>
    <col min="6888" max="6888" width="85.88671875" style="26" customWidth="1"/>
    <col min="6889" max="6889" width="16.33203125" style="26" customWidth="1"/>
    <col min="6890" max="6890" width="14.6640625" style="26" customWidth="1"/>
    <col min="6891" max="6891" width="16" style="26" customWidth="1"/>
    <col min="6892" max="6892" width="10.33203125" style="26" customWidth="1"/>
    <col min="6893" max="6893" width="15.5546875" style="26" customWidth="1"/>
    <col min="6894" max="6894" width="16.5546875" style="26" customWidth="1"/>
    <col min="6895" max="6895" width="17.5546875" style="26" customWidth="1"/>
    <col min="6896" max="6896" width="18.33203125" style="26" customWidth="1"/>
    <col min="6897" max="6897" width="15.109375" style="26" customWidth="1"/>
    <col min="6898" max="6898" width="21.6640625" style="26" customWidth="1"/>
    <col min="6899" max="6899" width="15.109375" style="26" bestFit="1" customWidth="1"/>
    <col min="6900" max="6900" width="7.88671875" style="26" customWidth="1"/>
    <col min="6901" max="6901" width="13.6640625" style="26" customWidth="1"/>
    <col min="6902" max="6902" width="6.44140625" style="26" customWidth="1"/>
    <col min="6903" max="7142" width="9.109375" style="26"/>
    <col min="7143" max="7143" width="6.109375" style="26" bestFit="1" customWidth="1"/>
    <col min="7144" max="7144" width="85.88671875" style="26" customWidth="1"/>
    <col min="7145" max="7145" width="16.33203125" style="26" customWidth="1"/>
    <col min="7146" max="7146" width="14.6640625" style="26" customWidth="1"/>
    <col min="7147" max="7147" width="16" style="26" customWidth="1"/>
    <col min="7148" max="7148" width="10.33203125" style="26" customWidth="1"/>
    <col min="7149" max="7149" width="15.5546875" style="26" customWidth="1"/>
    <col min="7150" max="7150" width="16.5546875" style="26" customWidth="1"/>
    <col min="7151" max="7151" width="17.5546875" style="26" customWidth="1"/>
    <col min="7152" max="7152" width="18.33203125" style="26" customWidth="1"/>
    <col min="7153" max="7153" width="15.109375" style="26" customWidth="1"/>
    <col min="7154" max="7154" width="21.6640625" style="26" customWidth="1"/>
    <col min="7155" max="7155" width="15.109375" style="26" bestFit="1" customWidth="1"/>
    <col min="7156" max="7156" width="7.88671875" style="26" customWidth="1"/>
    <col min="7157" max="7157" width="13.6640625" style="26" customWidth="1"/>
    <col min="7158" max="7158" width="6.44140625" style="26" customWidth="1"/>
    <col min="7159" max="7398" width="9.109375" style="26"/>
    <col min="7399" max="7399" width="6.109375" style="26" bestFit="1" customWidth="1"/>
    <col min="7400" max="7400" width="85.88671875" style="26" customWidth="1"/>
    <col min="7401" max="7401" width="16.33203125" style="26" customWidth="1"/>
    <col min="7402" max="7402" width="14.6640625" style="26" customWidth="1"/>
    <col min="7403" max="7403" width="16" style="26" customWidth="1"/>
    <col min="7404" max="7404" width="10.33203125" style="26" customWidth="1"/>
    <col min="7405" max="7405" width="15.5546875" style="26" customWidth="1"/>
    <col min="7406" max="7406" width="16.5546875" style="26" customWidth="1"/>
    <col min="7407" max="7407" width="17.5546875" style="26" customWidth="1"/>
    <col min="7408" max="7408" width="18.33203125" style="26" customWidth="1"/>
    <col min="7409" max="7409" width="15.109375" style="26" customWidth="1"/>
    <col min="7410" max="7410" width="21.6640625" style="26" customWidth="1"/>
    <col min="7411" max="7411" width="15.109375" style="26" bestFit="1" customWidth="1"/>
    <col min="7412" max="7412" width="7.88671875" style="26" customWidth="1"/>
    <col min="7413" max="7413" width="13.6640625" style="26" customWidth="1"/>
    <col min="7414" max="7414" width="6.44140625" style="26" customWidth="1"/>
    <col min="7415" max="7654" width="9.109375" style="26"/>
    <col min="7655" max="7655" width="6.109375" style="26" bestFit="1" customWidth="1"/>
    <col min="7656" max="7656" width="85.88671875" style="26" customWidth="1"/>
    <col min="7657" max="7657" width="16.33203125" style="26" customWidth="1"/>
    <col min="7658" max="7658" width="14.6640625" style="26" customWidth="1"/>
    <col min="7659" max="7659" width="16" style="26" customWidth="1"/>
    <col min="7660" max="7660" width="10.33203125" style="26" customWidth="1"/>
    <col min="7661" max="7661" width="15.5546875" style="26" customWidth="1"/>
    <col min="7662" max="7662" width="16.5546875" style="26" customWidth="1"/>
    <col min="7663" max="7663" width="17.5546875" style="26" customWidth="1"/>
    <col min="7664" max="7664" width="18.33203125" style="26" customWidth="1"/>
    <col min="7665" max="7665" width="15.109375" style="26" customWidth="1"/>
    <col min="7666" max="7666" width="21.6640625" style="26" customWidth="1"/>
    <col min="7667" max="7667" width="15.109375" style="26" bestFit="1" customWidth="1"/>
    <col min="7668" max="7668" width="7.88671875" style="26" customWidth="1"/>
    <col min="7669" max="7669" width="13.6640625" style="26" customWidth="1"/>
    <col min="7670" max="7670" width="6.44140625" style="26" customWidth="1"/>
    <col min="7671" max="7910" width="9.109375" style="26"/>
    <col min="7911" max="7911" width="6.109375" style="26" bestFit="1" customWidth="1"/>
    <col min="7912" max="7912" width="85.88671875" style="26" customWidth="1"/>
    <col min="7913" max="7913" width="16.33203125" style="26" customWidth="1"/>
    <col min="7914" max="7914" width="14.6640625" style="26" customWidth="1"/>
    <col min="7915" max="7915" width="16" style="26" customWidth="1"/>
    <col min="7916" max="7916" width="10.33203125" style="26" customWidth="1"/>
    <col min="7917" max="7917" width="15.5546875" style="26" customWidth="1"/>
    <col min="7918" max="7918" width="16.5546875" style="26" customWidth="1"/>
    <col min="7919" max="7919" width="17.5546875" style="26" customWidth="1"/>
    <col min="7920" max="7920" width="18.33203125" style="26" customWidth="1"/>
    <col min="7921" max="7921" width="15.109375" style="26" customWidth="1"/>
    <col min="7922" max="7922" width="21.6640625" style="26" customWidth="1"/>
    <col min="7923" max="7923" width="15.109375" style="26" bestFit="1" customWidth="1"/>
    <col min="7924" max="7924" width="7.88671875" style="26" customWidth="1"/>
    <col min="7925" max="7925" width="13.6640625" style="26" customWidth="1"/>
    <col min="7926" max="7926" width="6.44140625" style="26" customWidth="1"/>
    <col min="7927" max="8166" width="9.109375" style="26"/>
    <col min="8167" max="8167" width="6.109375" style="26" bestFit="1" customWidth="1"/>
    <col min="8168" max="8168" width="85.88671875" style="26" customWidth="1"/>
    <col min="8169" max="8169" width="16.33203125" style="26" customWidth="1"/>
    <col min="8170" max="8170" width="14.6640625" style="26" customWidth="1"/>
    <col min="8171" max="8171" width="16" style="26" customWidth="1"/>
    <col min="8172" max="8172" width="10.33203125" style="26" customWidth="1"/>
    <col min="8173" max="8173" width="15.5546875" style="26" customWidth="1"/>
    <col min="8174" max="8174" width="16.5546875" style="26" customWidth="1"/>
    <col min="8175" max="8175" width="17.5546875" style="26" customWidth="1"/>
    <col min="8176" max="8176" width="18.33203125" style="26" customWidth="1"/>
    <col min="8177" max="8177" width="15.109375" style="26" customWidth="1"/>
    <col min="8178" max="8178" width="21.6640625" style="26" customWidth="1"/>
    <col min="8179" max="8179" width="15.109375" style="26" bestFit="1" customWidth="1"/>
    <col min="8180" max="8180" width="7.88671875" style="26" customWidth="1"/>
    <col min="8181" max="8181" width="13.6640625" style="26" customWidth="1"/>
    <col min="8182" max="8182" width="6.44140625" style="26" customWidth="1"/>
    <col min="8183" max="8422" width="9.109375" style="26"/>
    <col min="8423" max="8423" width="6.109375" style="26" bestFit="1" customWidth="1"/>
    <col min="8424" max="8424" width="85.88671875" style="26" customWidth="1"/>
    <col min="8425" max="8425" width="16.33203125" style="26" customWidth="1"/>
    <col min="8426" max="8426" width="14.6640625" style="26" customWidth="1"/>
    <col min="8427" max="8427" width="16" style="26" customWidth="1"/>
    <col min="8428" max="8428" width="10.33203125" style="26" customWidth="1"/>
    <col min="8429" max="8429" width="15.5546875" style="26" customWidth="1"/>
    <col min="8430" max="8430" width="16.5546875" style="26" customWidth="1"/>
    <col min="8431" max="8431" width="17.5546875" style="26" customWidth="1"/>
    <col min="8432" max="8432" width="18.33203125" style="26" customWidth="1"/>
    <col min="8433" max="8433" width="15.109375" style="26" customWidth="1"/>
    <col min="8434" max="8434" width="21.6640625" style="26" customWidth="1"/>
    <col min="8435" max="8435" width="15.109375" style="26" bestFit="1" customWidth="1"/>
    <col min="8436" max="8436" width="7.88671875" style="26" customWidth="1"/>
    <col min="8437" max="8437" width="13.6640625" style="26" customWidth="1"/>
    <col min="8438" max="8438" width="6.44140625" style="26" customWidth="1"/>
    <col min="8439" max="8678" width="9.109375" style="26"/>
    <col min="8679" max="8679" width="6.109375" style="26" bestFit="1" customWidth="1"/>
    <col min="8680" max="8680" width="85.88671875" style="26" customWidth="1"/>
    <col min="8681" max="8681" width="16.33203125" style="26" customWidth="1"/>
    <col min="8682" max="8682" width="14.6640625" style="26" customWidth="1"/>
    <col min="8683" max="8683" width="16" style="26" customWidth="1"/>
    <col min="8684" max="8684" width="10.33203125" style="26" customWidth="1"/>
    <col min="8685" max="8685" width="15.5546875" style="26" customWidth="1"/>
    <col min="8686" max="8686" width="16.5546875" style="26" customWidth="1"/>
    <col min="8687" max="8687" width="17.5546875" style="26" customWidth="1"/>
    <col min="8688" max="8688" width="18.33203125" style="26" customWidth="1"/>
    <col min="8689" max="8689" width="15.109375" style="26" customWidth="1"/>
    <col min="8690" max="8690" width="21.6640625" style="26" customWidth="1"/>
    <col min="8691" max="8691" width="15.109375" style="26" bestFit="1" customWidth="1"/>
    <col min="8692" max="8692" width="7.88671875" style="26" customWidth="1"/>
    <col min="8693" max="8693" width="13.6640625" style="26" customWidth="1"/>
    <col min="8694" max="8694" width="6.44140625" style="26" customWidth="1"/>
    <col min="8695" max="8934" width="9.109375" style="26"/>
    <col min="8935" max="8935" width="6.109375" style="26" bestFit="1" customWidth="1"/>
    <col min="8936" max="8936" width="85.88671875" style="26" customWidth="1"/>
    <col min="8937" max="8937" width="16.33203125" style="26" customWidth="1"/>
    <col min="8938" max="8938" width="14.6640625" style="26" customWidth="1"/>
    <col min="8939" max="8939" width="16" style="26" customWidth="1"/>
    <col min="8940" max="8940" width="10.33203125" style="26" customWidth="1"/>
    <col min="8941" max="8941" width="15.5546875" style="26" customWidth="1"/>
    <col min="8942" max="8942" width="16.5546875" style="26" customWidth="1"/>
    <col min="8943" max="8943" width="17.5546875" style="26" customWidth="1"/>
    <col min="8944" max="8944" width="18.33203125" style="26" customWidth="1"/>
    <col min="8945" max="8945" width="15.109375" style="26" customWidth="1"/>
    <col min="8946" max="8946" width="21.6640625" style="26" customWidth="1"/>
    <col min="8947" max="8947" width="15.109375" style="26" bestFit="1" customWidth="1"/>
    <col min="8948" max="8948" width="7.88671875" style="26" customWidth="1"/>
    <col min="8949" max="8949" width="13.6640625" style="26" customWidth="1"/>
    <col min="8950" max="8950" width="6.44140625" style="26" customWidth="1"/>
    <col min="8951" max="9190" width="9.109375" style="26"/>
    <col min="9191" max="9191" width="6.109375" style="26" bestFit="1" customWidth="1"/>
    <col min="9192" max="9192" width="85.88671875" style="26" customWidth="1"/>
    <col min="9193" max="9193" width="16.33203125" style="26" customWidth="1"/>
    <col min="9194" max="9194" width="14.6640625" style="26" customWidth="1"/>
    <col min="9195" max="9195" width="16" style="26" customWidth="1"/>
    <col min="9196" max="9196" width="10.33203125" style="26" customWidth="1"/>
    <col min="9197" max="9197" width="15.5546875" style="26" customWidth="1"/>
    <col min="9198" max="9198" width="16.5546875" style="26" customWidth="1"/>
    <col min="9199" max="9199" width="17.5546875" style="26" customWidth="1"/>
    <col min="9200" max="9200" width="18.33203125" style="26" customWidth="1"/>
    <col min="9201" max="9201" width="15.109375" style="26" customWidth="1"/>
    <col min="9202" max="9202" width="21.6640625" style="26" customWidth="1"/>
    <col min="9203" max="9203" width="15.109375" style="26" bestFit="1" customWidth="1"/>
    <col min="9204" max="9204" width="7.88671875" style="26" customWidth="1"/>
    <col min="9205" max="9205" width="13.6640625" style="26" customWidth="1"/>
    <col min="9206" max="9206" width="6.44140625" style="26" customWidth="1"/>
    <col min="9207" max="9446" width="9.109375" style="26"/>
    <col min="9447" max="9447" width="6.109375" style="26" bestFit="1" customWidth="1"/>
    <col min="9448" max="9448" width="85.88671875" style="26" customWidth="1"/>
    <col min="9449" max="9449" width="16.33203125" style="26" customWidth="1"/>
    <col min="9450" max="9450" width="14.6640625" style="26" customWidth="1"/>
    <col min="9451" max="9451" width="16" style="26" customWidth="1"/>
    <col min="9452" max="9452" width="10.33203125" style="26" customWidth="1"/>
    <col min="9453" max="9453" width="15.5546875" style="26" customWidth="1"/>
    <col min="9454" max="9454" width="16.5546875" style="26" customWidth="1"/>
    <col min="9455" max="9455" width="17.5546875" style="26" customWidth="1"/>
    <col min="9456" max="9456" width="18.33203125" style="26" customWidth="1"/>
    <col min="9457" max="9457" width="15.109375" style="26" customWidth="1"/>
    <col min="9458" max="9458" width="21.6640625" style="26" customWidth="1"/>
    <col min="9459" max="9459" width="15.109375" style="26" bestFit="1" customWidth="1"/>
    <col min="9460" max="9460" width="7.88671875" style="26" customWidth="1"/>
    <col min="9461" max="9461" width="13.6640625" style="26" customWidth="1"/>
    <col min="9462" max="9462" width="6.44140625" style="26" customWidth="1"/>
    <col min="9463" max="9702" width="9.109375" style="26"/>
    <col min="9703" max="9703" width="6.109375" style="26" bestFit="1" customWidth="1"/>
    <col min="9704" max="9704" width="85.88671875" style="26" customWidth="1"/>
    <col min="9705" max="9705" width="16.33203125" style="26" customWidth="1"/>
    <col min="9706" max="9706" width="14.6640625" style="26" customWidth="1"/>
    <col min="9707" max="9707" width="16" style="26" customWidth="1"/>
    <col min="9708" max="9708" width="10.33203125" style="26" customWidth="1"/>
    <col min="9709" max="9709" width="15.5546875" style="26" customWidth="1"/>
    <col min="9710" max="9710" width="16.5546875" style="26" customWidth="1"/>
    <col min="9711" max="9711" width="17.5546875" style="26" customWidth="1"/>
    <col min="9712" max="9712" width="18.33203125" style="26" customWidth="1"/>
    <col min="9713" max="9713" width="15.109375" style="26" customWidth="1"/>
    <col min="9714" max="9714" width="21.6640625" style="26" customWidth="1"/>
    <col min="9715" max="9715" width="15.109375" style="26" bestFit="1" customWidth="1"/>
    <col min="9716" max="9716" width="7.88671875" style="26" customWidth="1"/>
    <col min="9717" max="9717" width="13.6640625" style="26" customWidth="1"/>
    <col min="9718" max="9718" width="6.44140625" style="26" customWidth="1"/>
    <col min="9719" max="9958" width="9.109375" style="26"/>
    <col min="9959" max="9959" width="6.109375" style="26" bestFit="1" customWidth="1"/>
    <col min="9960" max="9960" width="85.88671875" style="26" customWidth="1"/>
    <col min="9961" max="9961" width="16.33203125" style="26" customWidth="1"/>
    <col min="9962" max="9962" width="14.6640625" style="26" customWidth="1"/>
    <col min="9963" max="9963" width="16" style="26" customWidth="1"/>
    <col min="9964" max="9964" width="10.33203125" style="26" customWidth="1"/>
    <col min="9965" max="9965" width="15.5546875" style="26" customWidth="1"/>
    <col min="9966" max="9966" width="16.5546875" style="26" customWidth="1"/>
    <col min="9967" max="9967" width="17.5546875" style="26" customWidth="1"/>
    <col min="9968" max="9968" width="18.33203125" style="26" customWidth="1"/>
    <col min="9969" max="9969" width="15.109375" style="26" customWidth="1"/>
    <col min="9970" max="9970" width="21.6640625" style="26" customWidth="1"/>
    <col min="9971" max="9971" width="15.109375" style="26" bestFit="1" customWidth="1"/>
    <col min="9972" max="9972" width="7.88671875" style="26" customWidth="1"/>
    <col min="9973" max="9973" width="13.6640625" style="26" customWidth="1"/>
    <col min="9974" max="9974" width="6.44140625" style="26" customWidth="1"/>
    <col min="9975" max="10214" width="9.109375" style="26"/>
    <col min="10215" max="10215" width="6.109375" style="26" bestFit="1" customWidth="1"/>
    <col min="10216" max="10216" width="85.88671875" style="26" customWidth="1"/>
    <col min="10217" max="10217" width="16.33203125" style="26" customWidth="1"/>
    <col min="10218" max="10218" width="14.6640625" style="26" customWidth="1"/>
    <col min="10219" max="10219" width="16" style="26" customWidth="1"/>
    <col min="10220" max="10220" width="10.33203125" style="26" customWidth="1"/>
    <col min="10221" max="10221" width="15.5546875" style="26" customWidth="1"/>
    <col min="10222" max="10222" width="16.5546875" style="26" customWidth="1"/>
    <col min="10223" max="10223" width="17.5546875" style="26" customWidth="1"/>
    <col min="10224" max="10224" width="18.33203125" style="26" customWidth="1"/>
    <col min="10225" max="10225" width="15.109375" style="26" customWidth="1"/>
    <col min="10226" max="10226" width="21.6640625" style="26" customWidth="1"/>
    <col min="10227" max="10227" width="15.109375" style="26" bestFit="1" customWidth="1"/>
    <col min="10228" max="10228" width="7.88671875" style="26" customWidth="1"/>
    <col min="10229" max="10229" width="13.6640625" style="26" customWidth="1"/>
    <col min="10230" max="10230" width="6.44140625" style="26" customWidth="1"/>
    <col min="10231" max="10470" width="9.109375" style="26"/>
    <col min="10471" max="10471" width="6.109375" style="26" bestFit="1" customWidth="1"/>
    <col min="10472" max="10472" width="85.88671875" style="26" customWidth="1"/>
    <col min="10473" max="10473" width="16.33203125" style="26" customWidth="1"/>
    <col min="10474" max="10474" width="14.6640625" style="26" customWidth="1"/>
    <col min="10475" max="10475" width="16" style="26" customWidth="1"/>
    <col min="10476" max="10476" width="10.33203125" style="26" customWidth="1"/>
    <col min="10477" max="10477" width="15.5546875" style="26" customWidth="1"/>
    <col min="10478" max="10478" width="16.5546875" style="26" customWidth="1"/>
    <col min="10479" max="10479" width="17.5546875" style="26" customWidth="1"/>
    <col min="10480" max="10480" width="18.33203125" style="26" customWidth="1"/>
    <col min="10481" max="10481" width="15.109375" style="26" customWidth="1"/>
    <col min="10482" max="10482" width="21.6640625" style="26" customWidth="1"/>
    <col min="10483" max="10483" width="15.109375" style="26" bestFit="1" customWidth="1"/>
    <col min="10484" max="10484" width="7.88671875" style="26" customWidth="1"/>
    <col min="10485" max="10485" width="13.6640625" style="26" customWidth="1"/>
    <col min="10486" max="10486" width="6.44140625" style="26" customWidth="1"/>
    <col min="10487" max="10726" width="9.109375" style="26"/>
    <col min="10727" max="10727" width="6.109375" style="26" bestFit="1" customWidth="1"/>
    <col min="10728" max="10728" width="85.88671875" style="26" customWidth="1"/>
    <col min="10729" max="10729" width="16.33203125" style="26" customWidth="1"/>
    <col min="10730" max="10730" width="14.6640625" style="26" customWidth="1"/>
    <col min="10731" max="10731" width="16" style="26" customWidth="1"/>
    <col min="10732" max="10732" width="10.33203125" style="26" customWidth="1"/>
    <col min="10733" max="10733" width="15.5546875" style="26" customWidth="1"/>
    <col min="10734" max="10734" width="16.5546875" style="26" customWidth="1"/>
    <col min="10735" max="10735" width="17.5546875" style="26" customWidth="1"/>
    <col min="10736" max="10736" width="18.33203125" style="26" customWidth="1"/>
    <col min="10737" max="10737" width="15.109375" style="26" customWidth="1"/>
    <col min="10738" max="10738" width="21.6640625" style="26" customWidth="1"/>
    <col min="10739" max="10739" width="15.109375" style="26" bestFit="1" customWidth="1"/>
    <col min="10740" max="10740" width="7.88671875" style="26" customWidth="1"/>
    <col min="10741" max="10741" width="13.6640625" style="26" customWidth="1"/>
    <col min="10742" max="10742" width="6.44140625" style="26" customWidth="1"/>
    <col min="10743" max="10982" width="9.109375" style="26"/>
    <col min="10983" max="10983" width="6.109375" style="26" bestFit="1" customWidth="1"/>
    <col min="10984" max="10984" width="85.88671875" style="26" customWidth="1"/>
    <col min="10985" max="10985" width="16.33203125" style="26" customWidth="1"/>
    <col min="10986" max="10986" width="14.6640625" style="26" customWidth="1"/>
    <col min="10987" max="10987" width="16" style="26" customWidth="1"/>
    <col min="10988" max="10988" width="10.33203125" style="26" customWidth="1"/>
    <col min="10989" max="10989" width="15.5546875" style="26" customWidth="1"/>
    <col min="10990" max="10990" width="16.5546875" style="26" customWidth="1"/>
    <col min="10991" max="10991" width="17.5546875" style="26" customWidth="1"/>
    <col min="10992" max="10992" width="18.33203125" style="26" customWidth="1"/>
    <col min="10993" max="10993" width="15.109375" style="26" customWidth="1"/>
    <col min="10994" max="10994" width="21.6640625" style="26" customWidth="1"/>
    <col min="10995" max="10995" width="15.109375" style="26" bestFit="1" customWidth="1"/>
    <col min="10996" max="10996" width="7.88671875" style="26" customWidth="1"/>
    <col min="10997" max="10997" width="13.6640625" style="26" customWidth="1"/>
    <col min="10998" max="10998" width="6.44140625" style="26" customWidth="1"/>
    <col min="10999" max="11238" width="9.109375" style="26"/>
    <col min="11239" max="11239" width="6.109375" style="26" bestFit="1" customWidth="1"/>
    <col min="11240" max="11240" width="85.88671875" style="26" customWidth="1"/>
    <col min="11241" max="11241" width="16.33203125" style="26" customWidth="1"/>
    <col min="11242" max="11242" width="14.6640625" style="26" customWidth="1"/>
    <col min="11243" max="11243" width="16" style="26" customWidth="1"/>
    <col min="11244" max="11244" width="10.33203125" style="26" customWidth="1"/>
    <col min="11245" max="11245" width="15.5546875" style="26" customWidth="1"/>
    <col min="11246" max="11246" width="16.5546875" style="26" customWidth="1"/>
    <col min="11247" max="11247" width="17.5546875" style="26" customWidth="1"/>
    <col min="11248" max="11248" width="18.33203125" style="26" customWidth="1"/>
    <col min="11249" max="11249" width="15.109375" style="26" customWidth="1"/>
    <col min="11250" max="11250" width="21.6640625" style="26" customWidth="1"/>
    <col min="11251" max="11251" width="15.109375" style="26" bestFit="1" customWidth="1"/>
    <col min="11252" max="11252" width="7.88671875" style="26" customWidth="1"/>
    <col min="11253" max="11253" width="13.6640625" style="26" customWidth="1"/>
    <col min="11254" max="11254" width="6.44140625" style="26" customWidth="1"/>
    <col min="11255" max="11494" width="9.109375" style="26"/>
    <col min="11495" max="11495" width="6.109375" style="26" bestFit="1" customWidth="1"/>
    <col min="11496" max="11496" width="85.88671875" style="26" customWidth="1"/>
    <col min="11497" max="11497" width="16.33203125" style="26" customWidth="1"/>
    <col min="11498" max="11498" width="14.6640625" style="26" customWidth="1"/>
    <col min="11499" max="11499" width="16" style="26" customWidth="1"/>
    <col min="11500" max="11500" width="10.33203125" style="26" customWidth="1"/>
    <col min="11501" max="11501" width="15.5546875" style="26" customWidth="1"/>
    <col min="11502" max="11502" width="16.5546875" style="26" customWidth="1"/>
    <col min="11503" max="11503" width="17.5546875" style="26" customWidth="1"/>
    <col min="11504" max="11504" width="18.33203125" style="26" customWidth="1"/>
    <col min="11505" max="11505" width="15.109375" style="26" customWidth="1"/>
    <col min="11506" max="11506" width="21.6640625" style="26" customWidth="1"/>
    <col min="11507" max="11507" width="15.109375" style="26" bestFit="1" customWidth="1"/>
    <col min="11508" max="11508" width="7.88671875" style="26" customWidth="1"/>
    <col min="11509" max="11509" width="13.6640625" style="26" customWidth="1"/>
    <col min="11510" max="11510" width="6.44140625" style="26" customWidth="1"/>
    <col min="11511" max="11750" width="9.109375" style="26"/>
    <col min="11751" max="11751" width="6.109375" style="26" bestFit="1" customWidth="1"/>
    <col min="11752" max="11752" width="85.88671875" style="26" customWidth="1"/>
    <col min="11753" max="11753" width="16.33203125" style="26" customWidth="1"/>
    <col min="11754" max="11754" width="14.6640625" style="26" customWidth="1"/>
    <col min="11755" max="11755" width="16" style="26" customWidth="1"/>
    <col min="11756" max="11756" width="10.33203125" style="26" customWidth="1"/>
    <col min="11757" max="11757" width="15.5546875" style="26" customWidth="1"/>
    <col min="11758" max="11758" width="16.5546875" style="26" customWidth="1"/>
    <col min="11759" max="11759" width="17.5546875" style="26" customWidth="1"/>
    <col min="11760" max="11760" width="18.33203125" style="26" customWidth="1"/>
    <col min="11761" max="11761" width="15.109375" style="26" customWidth="1"/>
    <col min="11762" max="11762" width="21.6640625" style="26" customWidth="1"/>
    <col min="11763" max="11763" width="15.109375" style="26" bestFit="1" customWidth="1"/>
    <col min="11764" max="11764" width="7.88671875" style="26" customWidth="1"/>
    <col min="11765" max="11765" width="13.6640625" style="26" customWidth="1"/>
    <col min="11766" max="11766" width="6.44140625" style="26" customWidth="1"/>
    <col min="11767" max="12006" width="9.109375" style="26"/>
    <col min="12007" max="12007" width="6.109375" style="26" bestFit="1" customWidth="1"/>
    <col min="12008" max="12008" width="85.88671875" style="26" customWidth="1"/>
    <col min="12009" max="12009" width="16.33203125" style="26" customWidth="1"/>
    <col min="12010" max="12010" width="14.6640625" style="26" customWidth="1"/>
    <col min="12011" max="12011" width="16" style="26" customWidth="1"/>
    <col min="12012" max="12012" width="10.33203125" style="26" customWidth="1"/>
    <col min="12013" max="12013" width="15.5546875" style="26" customWidth="1"/>
    <col min="12014" max="12014" width="16.5546875" style="26" customWidth="1"/>
    <col min="12015" max="12015" width="17.5546875" style="26" customWidth="1"/>
    <col min="12016" max="12016" width="18.33203125" style="26" customWidth="1"/>
    <col min="12017" max="12017" width="15.109375" style="26" customWidth="1"/>
    <col min="12018" max="12018" width="21.6640625" style="26" customWidth="1"/>
    <col min="12019" max="12019" width="15.109375" style="26" bestFit="1" customWidth="1"/>
    <col min="12020" max="12020" width="7.88671875" style="26" customWidth="1"/>
    <col min="12021" max="12021" width="13.6640625" style="26" customWidth="1"/>
    <col min="12022" max="12022" width="6.44140625" style="26" customWidth="1"/>
    <col min="12023" max="12262" width="9.109375" style="26"/>
    <col min="12263" max="12263" width="6.109375" style="26" bestFit="1" customWidth="1"/>
    <col min="12264" max="12264" width="85.88671875" style="26" customWidth="1"/>
    <col min="12265" max="12265" width="16.33203125" style="26" customWidth="1"/>
    <col min="12266" max="12266" width="14.6640625" style="26" customWidth="1"/>
    <col min="12267" max="12267" width="16" style="26" customWidth="1"/>
    <col min="12268" max="12268" width="10.33203125" style="26" customWidth="1"/>
    <col min="12269" max="12269" width="15.5546875" style="26" customWidth="1"/>
    <col min="12270" max="12270" width="16.5546875" style="26" customWidth="1"/>
    <col min="12271" max="12271" width="17.5546875" style="26" customWidth="1"/>
    <col min="12272" max="12272" width="18.33203125" style="26" customWidth="1"/>
    <col min="12273" max="12273" width="15.109375" style="26" customWidth="1"/>
    <col min="12274" max="12274" width="21.6640625" style="26" customWidth="1"/>
    <col min="12275" max="12275" width="15.109375" style="26" bestFit="1" customWidth="1"/>
    <col min="12276" max="12276" width="7.88671875" style="26" customWidth="1"/>
    <col min="12277" max="12277" width="13.6640625" style="26" customWidth="1"/>
    <col min="12278" max="12278" width="6.44140625" style="26" customWidth="1"/>
    <col min="12279" max="12518" width="9.109375" style="26"/>
    <col min="12519" max="12519" width="6.109375" style="26" bestFit="1" customWidth="1"/>
    <col min="12520" max="12520" width="85.88671875" style="26" customWidth="1"/>
    <col min="12521" max="12521" width="16.33203125" style="26" customWidth="1"/>
    <col min="12522" max="12522" width="14.6640625" style="26" customWidth="1"/>
    <col min="12523" max="12523" width="16" style="26" customWidth="1"/>
    <col min="12524" max="12524" width="10.33203125" style="26" customWidth="1"/>
    <col min="12525" max="12525" width="15.5546875" style="26" customWidth="1"/>
    <col min="12526" max="12526" width="16.5546875" style="26" customWidth="1"/>
    <col min="12527" max="12527" width="17.5546875" style="26" customWidth="1"/>
    <col min="12528" max="12528" width="18.33203125" style="26" customWidth="1"/>
    <col min="12529" max="12529" width="15.109375" style="26" customWidth="1"/>
    <col min="12530" max="12530" width="21.6640625" style="26" customWidth="1"/>
    <col min="12531" max="12531" width="15.109375" style="26" bestFit="1" customWidth="1"/>
    <col min="12532" max="12532" width="7.88671875" style="26" customWidth="1"/>
    <col min="12533" max="12533" width="13.6640625" style="26" customWidth="1"/>
    <col min="12534" max="12534" width="6.44140625" style="26" customWidth="1"/>
    <col min="12535" max="12774" width="9.109375" style="26"/>
    <col min="12775" max="12775" width="6.109375" style="26" bestFit="1" customWidth="1"/>
    <col min="12776" max="12776" width="85.88671875" style="26" customWidth="1"/>
    <col min="12777" max="12777" width="16.33203125" style="26" customWidth="1"/>
    <col min="12778" max="12778" width="14.6640625" style="26" customWidth="1"/>
    <col min="12779" max="12779" width="16" style="26" customWidth="1"/>
    <col min="12780" max="12780" width="10.33203125" style="26" customWidth="1"/>
    <col min="12781" max="12781" width="15.5546875" style="26" customWidth="1"/>
    <col min="12782" max="12782" width="16.5546875" style="26" customWidth="1"/>
    <col min="12783" max="12783" width="17.5546875" style="26" customWidth="1"/>
    <col min="12784" max="12784" width="18.33203125" style="26" customWidth="1"/>
    <col min="12785" max="12785" width="15.109375" style="26" customWidth="1"/>
    <col min="12786" max="12786" width="21.6640625" style="26" customWidth="1"/>
    <col min="12787" max="12787" width="15.109375" style="26" bestFit="1" customWidth="1"/>
    <col min="12788" max="12788" width="7.88671875" style="26" customWidth="1"/>
    <col min="12789" max="12789" width="13.6640625" style="26" customWidth="1"/>
    <col min="12790" max="12790" width="6.44140625" style="26" customWidth="1"/>
    <col min="12791" max="13030" width="9.109375" style="26"/>
    <col min="13031" max="13031" width="6.109375" style="26" bestFit="1" customWidth="1"/>
    <col min="13032" max="13032" width="85.88671875" style="26" customWidth="1"/>
    <col min="13033" max="13033" width="16.33203125" style="26" customWidth="1"/>
    <col min="13034" max="13034" width="14.6640625" style="26" customWidth="1"/>
    <col min="13035" max="13035" width="16" style="26" customWidth="1"/>
    <col min="13036" max="13036" width="10.33203125" style="26" customWidth="1"/>
    <col min="13037" max="13037" width="15.5546875" style="26" customWidth="1"/>
    <col min="13038" max="13038" width="16.5546875" style="26" customWidth="1"/>
    <col min="13039" max="13039" width="17.5546875" style="26" customWidth="1"/>
    <col min="13040" max="13040" width="18.33203125" style="26" customWidth="1"/>
    <col min="13041" max="13041" width="15.109375" style="26" customWidth="1"/>
    <col min="13042" max="13042" width="21.6640625" style="26" customWidth="1"/>
    <col min="13043" max="13043" width="15.109375" style="26" bestFit="1" customWidth="1"/>
    <col min="13044" max="13044" width="7.88671875" style="26" customWidth="1"/>
    <col min="13045" max="13045" width="13.6640625" style="26" customWidth="1"/>
    <col min="13046" max="13046" width="6.44140625" style="26" customWidth="1"/>
    <col min="13047" max="13286" width="9.109375" style="26"/>
    <col min="13287" max="13287" width="6.109375" style="26" bestFit="1" customWidth="1"/>
    <col min="13288" max="13288" width="85.88671875" style="26" customWidth="1"/>
    <col min="13289" max="13289" width="16.33203125" style="26" customWidth="1"/>
    <col min="13290" max="13290" width="14.6640625" style="26" customWidth="1"/>
    <col min="13291" max="13291" width="16" style="26" customWidth="1"/>
    <col min="13292" max="13292" width="10.33203125" style="26" customWidth="1"/>
    <col min="13293" max="13293" width="15.5546875" style="26" customWidth="1"/>
    <col min="13294" max="13294" width="16.5546875" style="26" customWidth="1"/>
    <col min="13295" max="13295" width="17.5546875" style="26" customWidth="1"/>
    <col min="13296" max="13296" width="18.33203125" style="26" customWidth="1"/>
    <col min="13297" max="13297" width="15.109375" style="26" customWidth="1"/>
    <col min="13298" max="13298" width="21.6640625" style="26" customWidth="1"/>
    <col min="13299" max="13299" width="15.109375" style="26" bestFit="1" customWidth="1"/>
    <col min="13300" max="13300" width="7.88671875" style="26" customWidth="1"/>
    <col min="13301" max="13301" width="13.6640625" style="26" customWidth="1"/>
    <col min="13302" max="13302" width="6.44140625" style="26" customWidth="1"/>
    <col min="13303" max="13542" width="9.109375" style="26"/>
    <col min="13543" max="13543" width="6.109375" style="26" bestFit="1" customWidth="1"/>
    <col min="13544" max="13544" width="85.88671875" style="26" customWidth="1"/>
    <col min="13545" max="13545" width="16.33203125" style="26" customWidth="1"/>
    <col min="13546" max="13546" width="14.6640625" style="26" customWidth="1"/>
    <col min="13547" max="13547" width="16" style="26" customWidth="1"/>
    <col min="13548" max="13548" width="10.33203125" style="26" customWidth="1"/>
    <col min="13549" max="13549" width="15.5546875" style="26" customWidth="1"/>
    <col min="13550" max="13550" width="16.5546875" style="26" customWidth="1"/>
    <col min="13551" max="13551" width="17.5546875" style="26" customWidth="1"/>
    <col min="13552" max="13552" width="18.33203125" style="26" customWidth="1"/>
    <col min="13553" max="13553" width="15.109375" style="26" customWidth="1"/>
    <col min="13554" max="13554" width="21.6640625" style="26" customWidth="1"/>
    <col min="13555" max="13555" width="15.109375" style="26" bestFit="1" customWidth="1"/>
    <col min="13556" max="13556" width="7.88671875" style="26" customWidth="1"/>
    <col min="13557" max="13557" width="13.6640625" style="26" customWidth="1"/>
    <col min="13558" max="13558" width="6.44140625" style="26" customWidth="1"/>
    <col min="13559" max="13798" width="9.109375" style="26"/>
    <col min="13799" max="13799" width="6.109375" style="26" bestFit="1" customWidth="1"/>
    <col min="13800" max="13800" width="85.88671875" style="26" customWidth="1"/>
    <col min="13801" max="13801" width="16.33203125" style="26" customWidth="1"/>
    <col min="13802" max="13802" width="14.6640625" style="26" customWidth="1"/>
    <col min="13803" max="13803" width="16" style="26" customWidth="1"/>
    <col min="13804" max="13804" width="10.33203125" style="26" customWidth="1"/>
    <col min="13805" max="13805" width="15.5546875" style="26" customWidth="1"/>
    <col min="13806" max="13806" width="16.5546875" style="26" customWidth="1"/>
    <col min="13807" max="13807" width="17.5546875" style="26" customWidth="1"/>
    <col min="13808" max="13808" width="18.33203125" style="26" customWidth="1"/>
    <col min="13809" max="13809" width="15.109375" style="26" customWidth="1"/>
    <col min="13810" max="13810" width="21.6640625" style="26" customWidth="1"/>
    <col min="13811" max="13811" width="15.109375" style="26" bestFit="1" customWidth="1"/>
    <col min="13812" max="13812" width="7.88671875" style="26" customWidth="1"/>
    <col min="13813" max="13813" width="13.6640625" style="26" customWidth="1"/>
    <col min="13814" max="13814" width="6.44140625" style="26" customWidth="1"/>
    <col min="13815" max="14054" width="9.109375" style="26"/>
    <col min="14055" max="14055" width="6.109375" style="26" bestFit="1" customWidth="1"/>
    <col min="14056" max="14056" width="85.88671875" style="26" customWidth="1"/>
    <col min="14057" max="14057" width="16.33203125" style="26" customWidth="1"/>
    <col min="14058" max="14058" width="14.6640625" style="26" customWidth="1"/>
    <col min="14059" max="14059" width="16" style="26" customWidth="1"/>
    <col min="14060" max="14060" width="10.33203125" style="26" customWidth="1"/>
    <col min="14061" max="14061" width="15.5546875" style="26" customWidth="1"/>
    <col min="14062" max="14062" width="16.5546875" style="26" customWidth="1"/>
    <col min="14063" max="14063" width="17.5546875" style="26" customWidth="1"/>
    <col min="14064" max="14064" width="18.33203125" style="26" customWidth="1"/>
    <col min="14065" max="14065" width="15.109375" style="26" customWidth="1"/>
    <col min="14066" max="14066" width="21.6640625" style="26" customWidth="1"/>
    <col min="14067" max="14067" width="15.109375" style="26" bestFit="1" customWidth="1"/>
    <col min="14068" max="14068" width="7.88671875" style="26" customWidth="1"/>
    <col min="14069" max="14069" width="13.6640625" style="26" customWidth="1"/>
    <col min="14070" max="14070" width="6.44140625" style="26" customWidth="1"/>
    <col min="14071" max="14310" width="9.109375" style="26"/>
    <col min="14311" max="14311" width="6.109375" style="26" bestFit="1" customWidth="1"/>
    <col min="14312" max="14312" width="85.88671875" style="26" customWidth="1"/>
    <col min="14313" max="14313" width="16.33203125" style="26" customWidth="1"/>
    <col min="14314" max="14314" width="14.6640625" style="26" customWidth="1"/>
    <col min="14315" max="14315" width="16" style="26" customWidth="1"/>
    <col min="14316" max="14316" width="10.33203125" style="26" customWidth="1"/>
    <col min="14317" max="14317" width="15.5546875" style="26" customWidth="1"/>
    <col min="14318" max="14318" width="16.5546875" style="26" customWidth="1"/>
    <col min="14319" max="14319" width="17.5546875" style="26" customWidth="1"/>
    <col min="14320" max="14320" width="18.33203125" style="26" customWidth="1"/>
    <col min="14321" max="14321" width="15.109375" style="26" customWidth="1"/>
    <col min="14322" max="14322" width="21.6640625" style="26" customWidth="1"/>
    <col min="14323" max="14323" width="15.109375" style="26" bestFit="1" customWidth="1"/>
    <col min="14324" max="14324" width="7.88671875" style="26" customWidth="1"/>
    <col min="14325" max="14325" width="13.6640625" style="26" customWidth="1"/>
    <col min="14326" max="14326" width="6.44140625" style="26" customWidth="1"/>
    <col min="14327" max="14566" width="9.109375" style="26"/>
    <col min="14567" max="14567" width="6.109375" style="26" bestFit="1" customWidth="1"/>
    <col min="14568" max="14568" width="85.88671875" style="26" customWidth="1"/>
    <col min="14569" max="14569" width="16.33203125" style="26" customWidth="1"/>
    <col min="14570" max="14570" width="14.6640625" style="26" customWidth="1"/>
    <col min="14571" max="14571" width="16" style="26" customWidth="1"/>
    <col min="14572" max="14572" width="10.33203125" style="26" customWidth="1"/>
    <col min="14573" max="14573" width="15.5546875" style="26" customWidth="1"/>
    <col min="14574" max="14574" width="16.5546875" style="26" customWidth="1"/>
    <col min="14575" max="14575" width="17.5546875" style="26" customWidth="1"/>
    <col min="14576" max="14576" width="18.33203125" style="26" customWidth="1"/>
    <col min="14577" max="14577" width="15.109375" style="26" customWidth="1"/>
    <col min="14578" max="14578" width="21.6640625" style="26" customWidth="1"/>
    <col min="14579" max="14579" width="15.109375" style="26" bestFit="1" customWidth="1"/>
    <col min="14580" max="14580" width="7.88671875" style="26" customWidth="1"/>
    <col min="14581" max="14581" width="13.6640625" style="26" customWidth="1"/>
    <col min="14582" max="14582" width="6.44140625" style="26" customWidth="1"/>
    <col min="14583" max="14822" width="9.109375" style="26"/>
    <col min="14823" max="14823" width="6.109375" style="26" bestFit="1" customWidth="1"/>
    <col min="14824" max="14824" width="85.88671875" style="26" customWidth="1"/>
    <col min="14825" max="14825" width="16.33203125" style="26" customWidth="1"/>
    <col min="14826" max="14826" width="14.6640625" style="26" customWidth="1"/>
    <col min="14827" max="14827" width="16" style="26" customWidth="1"/>
    <col min="14828" max="14828" width="10.33203125" style="26" customWidth="1"/>
    <col min="14829" max="14829" width="15.5546875" style="26" customWidth="1"/>
    <col min="14830" max="14830" width="16.5546875" style="26" customWidth="1"/>
    <col min="14831" max="14831" width="17.5546875" style="26" customWidth="1"/>
    <col min="14832" max="14832" width="18.33203125" style="26" customWidth="1"/>
    <col min="14833" max="14833" width="15.109375" style="26" customWidth="1"/>
    <col min="14834" max="14834" width="21.6640625" style="26" customWidth="1"/>
    <col min="14835" max="14835" width="15.109375" style="26" bestFit="1" customWidth="1"/>
    <col min="14836" max="14836" width="7.88671875" style="26" customWidth="1"/>
    <col min="14837" max="14837" width="13.6640625" style="26" customWidth="1"/>
    <col min="14838" max="14838" width="6.44140625" style="26" customWidth="1"/>
    <col min="14839" max="15078" width="9.109375" style="26"/>
    <col min="15079" max="15079" width="6.109375" style="26" bestFit="1" customWidth="1"/>
    <col min="15080" max="15080" width="85.88671875" style="26" customWidth="1"/>
    <col min="15081" max="15081" width="16.33203125" style="26" customWidth="1"/>
    <col min="15082" max="15082" width="14.6640625" style="26" customWidth="1"/>
    <col min="15083" max="15083" width="16" style="26" customWidth="1"/>
    <col min="15084" max="15084" width="10.33203125" style="26" customWidth="1"/>
    <col min="15085" max="15085" width="15.5546875" style="26" customWidth="1"/>
    <col min="15086" max="15086" width="16.5546875" style="26" customWidth="1"/>
    <col min="15087" max="15087" width="17.5546875" style="26" customWidth="1"/>
    <col min="15088" max="15088" width="18.33203125" style="26" customWidth="1"/>
    <col min="15089" max="15089" width="15.109375" style="26" customWidth="1"/>
    <col min="15090" max="15090" width="21.6640625" style="26" customWidth="1"/>
    <col min="15091" max="15091" width="15.109375" style="26" bestFit="1" customWidth="1"/>
    <col min="15092" max="15092" width="7.88671875" style="26" customWidth="1"/>
    <col min="15093" max="15093" width="13.6640625" style="26" customWidth="1"/>
    <col min="15094" max="15094" width="6.44140625" style="26" customWidth="1"/>
    <col min="15095" max="15334" width="9.109375" style="26"/>
    <col min="15335" max="15335" width="6.109375" style="26" bestFit="1" customWidth="1"/>
    <col min="15336" max="15336" width="85.88671875" style="26" customWidth="1"/>
    <col min="15337" max="15337" width="16.33203125" style="26" customWidth="1"/>
    <col min="15338" max="15338" width="14.6640625" style="26" customWidth="1"/>
    <col min="15339" max="15339" width="16" style="26" customWidth="1"/>
    <col min="15340" max="15340" width="10.33203125" style="26" customWidth="1"/>
    <col min="15341" max="15341" width="15.5546875" style="26" customWidth="1"/>
    <col min="15342" max="15342" width="16.5546875" style="26" customWidth="1"/>
    <col min="15343" max="15343" width="17.5546875" style="26" customWidth="1"/>
    <col min="15344" max="15344" width="18.33203125" style="26" customWidth="1"/>
    <col min="15345" max="15345" width="15.109375" style="26" customWidth="1"/>
    <col min="15346" max="15346" width="21.6640625" style="26" customWidth="1"/>
    <col min="15347" max="15347" width="15.109375" style="26" bestFit="1" customWidth="1"/>
    <col min="15348" max="15348" width="7.88671875" style="26" customWidth="1"/>
    <col min="15349" max="15349" width="13.6640625" style="26" customWidth="1"/>
    <col min="15350" max="15350" width="6.44140625" style="26" customWidth="1"/>
    <col min="15351" max="15590" width="9.109375" style="26"/>
    <col min="15591" max="15591" width="6.109375" style="26" bestFit="1" customWidth="1"/>
    <col min="15592" max="15592" width="85.88671875" style="26" customWidth="1"/>
    <col min="15593" max="15593" width="16.33203125" style="26" customWidth="1"/>
    <col min="15594" max="15594" width="14.6640625" style="26" customWidth="1"/>
    <col min="15595" max="15595" width="16" style="26" customWidth="1"/>
    <col min="15596" max="15596" width="10.33203125" style="26" customWidth="1"/>
    <col min="15597" max="15597" width="15.5546875" style="26" customWidth="1"/>
    <col min="15598" max="15598" width="16.5546875" style="26" customWidth="1"/>
    <col min="15599" max="15599" width="17.5546875" style="26" customWidth="1"/>
    <col min="15600" max="15600" width="18.33203125" style="26" customWidth="1"/>
    <col min="15601" max="15601" width="15.109375" style="26" customWidth="1"/>
    <col min="15602" max="15602" width="21.6640625" style="26" customWidth="1"/>
    <col min="15603" max="15603" width="15.109375" style="26" bestFit="1" customWidth="1"/>
    <col min="15604" max="15604" width="7.88671875" style="26" customWidth="1"/>
    <col min="15605" max="15605" width="13.6640625" style="26" customWidth="1"/>
    <col min="15606" max="15606" width="6.44140625" style="26" customWidth="1"/>
    <col min="15607" max="15846" width="9.109375" style="26"/>
    <col min="15847" max="15847" width="6.109375" style="26" bestFit="1" customWidth="1"/>
    <col min="15848" max="15848" width="85.88671875" style="26" customWidth="1"/>
    <col min="15849" max="15849" width="16.33203125" style="26" customWidth="1"/>
    <col min="15850" max="15850" width="14.6640625" style="26" customWidth="1"/>
    <col min="15851" max="15851" width="16" style="26" customWidth="1"/>
    <col min="15852" max="15852" width="10.33203125" style="26" customWidth="1"/>
    <col min="15853" max="15853" width="15.5546875" style="26" customWidth="1"/>
    <col min="15854" max="15854" width="16.5546875" style="26" customWidth="1"/>
    <col min="15855" max="15855" width="17.5546875" style="26" customWidth="1"/>
    <col min="15856" max="15856" width="18.33203125" style="26" customWidth="1"/>
    <col min="15857" max="15857" width="15.109375" style="26" customWidth="1"/>
    <col min="15858" max="15858" width="21.6640625" style="26" customWidth="1"/>
    <col min="15859" max="15859" width="15.109375" style="26" bestFit="1" customWidth="1"/>
    <col min="15860" max="15860" width="7.88671875" style="26" customWidth="1"/>
    <col min="15861" max="15861" width="13.6640625" style="26" customWidth="1"/>
    <col min="15862" max="15862" width="6.44140625" style="26" customWidth="1"/>
    <col min="15863" max="16102" width="9.109375" style="26"/>
    <col min="16103" max="16103" width="6.109375" style="26" bestFit="1" customWidth="1"/>
    <col min="16104" max="16104" width="85.88671875" style="26" customWidth="1"/>
    <col min="16105" max="16105" width="16.33203125" style="26" customWidth="1"/>
    <col min="16106" max="16106" width="14.6640625" style="26" customWidth="1"/>
    <col min="16107" max="16107" width="16" style="26" customWidth="1"/>
    <col min="16108" max="16108" width="10.33203125" style="26" customWidth="1"/>
    <col min="16109" max="16109" width="15.5546875" style="26" customWidth="1"/>
    <col min="16110" max="16110" width="16.5546875" style="26" customWidth="1"/>
    <col min="16111" max="16111" width="17.5546875" style="26" customWidth="1"/>
    <col min="16112" max="16112" width="18.33203125" style="26" customWidth="1"/>
    <col min="16113" max="16113" width="15.109375" style="26" customWidth="1"/>
    <col min="16114" max="16114" width="21.6640625" style="26" customWidth="1"/>
    <col min="16115" max="16115" width="15.109375" style="26" bestFit="1" customWidth="1"/>
    <col min="16116" max="16116" width="7.88671875" style="26" customWidth="1"/>
    <col min="16117" max="16117" width="13.6640625" style="26" customWidth="1"/>
    <col min="16118" max="16118" width="6.44140625" style="26" customWidth="1"/>
    <col min="16119" max="16384" width="9.109375" style="26"/>
  </cols>
  <sheetData>
    <row r="1" spans="1:10" x14ac:dyDescent="0.3">
      <c r="G1" s="27"/>
      <c r="H1" s="27"/>
      <c r="I1" s="28"/>
      <c r="J1" s="27"/>
    </row>
    <row r="2" spans="1:10" x14ac:dyDescent="0.3">
      <c r="A2" s="174" t="s">
        <v>380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x14ac:dyDescent="0.3">
      <c r="A3" s="174" t="s">
        <v>381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x14ac:dyDescent="0.3">
      <c r="A4" s="174" t="s">
        <v>440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x14ac:dyDescent="0.3">
      <c r="A5" s="175"/>
      <c r="B5" s="175"/>
      <c r="C5" s="175"/>
      <c r="D5" s="175"/>
      <c r="E5" s="175"/>
      <c r="F5" s="175"/>
      <c r="G5" s="175"/>
      <c r="H5" s="175"/>
      <c r="I5" s="175"/>
      <c r="J5" s="175"/>
    </row>
    <row r="6" spans="1:10" x14ac:dyDescent="0.3">
      <c r="A6" s="29"/>
      <c r="B6" s="29"/>
      <c r="C6" s="29"/>
      <c r="D6" s="29"/>
      <c r="E6" s="29"/>
      <c r="F6" s="29"/>
      <c r="G6" s="29"/>
      <c r="H6" s="29"/>
      <c r="I6" s="29"/>
      <c r="J6" s="30" t="s">
        <v>382</v>
      </c>
    </row>
    <row r="7" spans="1:10" ht="40.799999999999997" x14ac:dyDescent="0.3">
      <c r="A7" s="31" t="s">
        <v>383</v>
      </c>
      <c r="B7" s="31" t="s">
        <v>434</v>
      </c>
      <c r="C7" s="32" t="s">
        <v>435</v>
      </c>
      <c r="D7" s="32" t="s">
        <v>384</v>
      </c>
      <c r="E7" s="32" t="s">
        <v>385</v>
      </c>
      <c r="F7" s="32" t="s">
        <v>386</v>
      </c>
      <c r="G7" s="32" t="s">
        <v>387</v>
      </c>
      <c r="H7" s="32" t="s">
        <v>388</v>
      </c>
      <c r="I7" s="32" t="s">
        <v>389</v>
      </c>
      <c r="J7" s="31" t="s">
        <v>390</v>
      </c>
    </row>
    <row r="8" spans="1:10" s="34" customFormat="1" ht="9.6" x14ac:dyDescent="0.3">
      <c r="A8" s="33">
        <v>1</v>
      </c>
      <c r="B8" s="33">
        <v>2</v>
      </c>
      <c r="C8" s="33">
        <v>3</v>
      </c>
      <c r="D8" s="33">
        <v>4</v>
      </c>
      <c r="E8" s="33" t="s">
        <v>391</v>
      </c>
      <c r="F8" s="33" t="s">
        <v>392</v>
      </c>
      <c r="G8" s="33">
        <v>7</v>
      </c>
      <c r="H8" s="33">
        <v>8</v>
      </c>
      <c r="I8" s="33">
        <v>9</v>
      </c>
      <c r="J8" s="33" t="s">
        <v>393</v>
      </c>
    </row>
    <row r="9" spans="1:10" s="37" customFormat="1" ht="13.2" x14ac:dyDescent="0.3">
      <c r="A9" s="173" t="s">
        <v>394</v>
      </c>
      <c r="B9" s="173"/>
      <c r="C9" s="139">
        <v>522499700</v>
      </c>
      <c r="D9" s="139">
        <v>4574584</v>
      </c>
      <c r="E9" s="139">
        <v>517925116</v>
      </c>
      <c r="F9" s="36">
        <v>8.7551897158984014E-3</v>
      </c>
      <c r="G9" s="35">
        <v>0</v>
      </c>
      <c r="H9" s="35">
        <v>0</v>
      </c>
      <c r="I9" s="139">
        <v>69000000</v>
      </c>
      <c r="J9" s="139">
        <v>448925116</v>
      </c>
    </row>
    <row r="10" spans="1:10" ht="79.2" x14ac:dyDescent="0.3">
      <c r="A10" s="31" t="s">
        <v>395</v>
      </c>
      <c r="B10" s="38" t="s">
        <v>396</v>
      </c>
      <c r="C10" s="140">
        <v>440999700</v>
      </c>
      <c r="D10" s="140">
        <v>16194</v>
      </c>
      <c r="E10" s="140">
        <v>440983506</v>
      </c>
      <c r="F10" s="40">
        <v>3.672111341572341E-5</v>
      </c>
      <c r="G10" s="41">
        <v>0</v>
      </c>
      <c r="H10" s="41">
        <v>0</v>
      </c>
      <c r="I10" s="35">
        <v>0</v>
      </c>
      <c r="J10" s="141">
        <v>440983506</v>
      </c>
    </row>
    <row r="11" spans="1:10" ht="26.4" x14ac:dyDescent="0.3">
      <c r="A11" s="31" t="s">
        <v>397</v>
      </c>
      <c r="B11" s="42" t="s">
        <v>398</v>
      </c>
      <c r="C11" s="140">
        <v>81500000</v>
      </c>
      <c r="D11" s="140">
        <v>4558390</v>
      </c>
      <c r="E11" s="140">
        <v>76941610</v>
      </c>
      <c r="F11" s="40">
        <v>5.5931165644171776E-2</v>
      </c>
      <c r="G11" s="39">
        <v>0</v>
      </c>
      <c r="H11" s="39">
        <v>0</v>
      </c>
      <c r="I11" s="140">
        <v>69000000</v>
      </c>
      <c r="J11" s="141">
        <v>7941610</v>
      </c>
    </row>
    <row r="12" spans="1:10" ht="24" x14ac:dyDescent="0.3">
      <c r="A12" s="31" t="s">
        <v>399</v>
      </c>
      <c r="B12" s="43" t="s">
        <v>400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41">
        <v>0</v>
      </c>
      <c r="J12" s="41">
        <v>0</v>
      </c>
    </row>
    <row r="13" spans="1:10" ht="24" x14ac:dyDescent="0.3">
      <c r="A13" s="31" t="s">
        <v>401</v>
      </c>
      <c r="B13" s="44" t="s">
        <v>402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41">
        <v>0</v>
      </c>
      <c r="I13" s="41">
        <v>0</v>
      </c>
      <c r="J13" s="41">
        <v>0</v>
      </c>
    </row>
    <row r="14" spans="1:10" ht="60" x14ac:dyDescent="0.3">
      <c r="A14" s="31" t="s">
        <v>403</v>
      </c>
      <c r="B14" s="44" t="s">
        <v>404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41">
        <v>0</v>
      </c>
      <c r="I14" s="41">
        <v>0</v>
      </c>
      <c r="J14" s="41">
        <v>0</v>
      </c>
    </row>
    <row r="15" spans="1:10" ht="24" x14ac:dyDescent="0.3">
      <c r="A15" s="31" t="s">
        <v>405</v>
      </c>
      <c r="B15" s="45" t="s">
        <v>406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41">
        <v>0</v>
      </c>
      <c r="I15" s="41">
        <v>0</v>
      </c>
      <c r="J15" s="41">
        <v>0</v>
      </c>
    </row>
    <row r="16" spans="1:10" ht="48" x14ac:dyDescent="0.3">
      <c r="A16" s="31" t="s">
        <v>407</v>
      </c>
      <c r="B16" s="46" t="s">
        <v>408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41">
        <v>0</v>
      </c>
      <c r="I16" s="41">
        <v>0</v>
      </c>
      <c r="J16" s="41">
        <v>0</v>
      </c>
    </row>
    <row r="17" spans="1:10" ht="36" x14ac:dyDescent="0.3">
      <c r="A17" s="31" t="s">
        <v>409</v>
      </c>
      <c r="B17" s="46" t="s">
        <v>410</v>
      </c>
      <c r="C17" s="140">
        <v>80000000</v>
      </c>
      <c r="D17" s="140">
        <v>4500919</v>
      </c>
      <c r="E17" s="140">
        <v>75499081</v>
      </c>
      <c r="F17" s="40">
        <v>5.6261487499999999E-2</v>
      </c>
      <c r="G17" s="39">
        <v>0</v>
      </c>
      <c r="H17" s="41">
        <v>0</v>
      </c>
      <c r="I17" s="141">
        <v>69000000</v>
      </c>
      <c r="J17" s="141">
        <v>6499081</v>
      </c>
    </row>
    <row r="18" spans="1:10" ht="24" x14ac:dyDescent="0.3">
      <c r="A18" s="31" t="s">
        <v>411</v>
      </c>
      <c r="B18" s="46" t="s">
        <v>412</v>
      </c>
      <c r="C18" s="140">
        <v>1000000</v>
      </c>
      <c r="D18" s="140">
        <v>57471</v>
      </c>
      <c r="E18" s="140">
        <v>942529</v>
      </c>
      <c r="F18" s="40">
        <v>5.7471000000000001E-2</v>
      </c>
      <c r="G18" s="39">
        <v>0</v>
      </c>
      <c r="H18" s="39">
        <v>0</v>
      </c>
      <c r="I18" s="39">
        <v>0</v>
      </c>
      <c r="J18" s="141">
        <v>942529</v>
      </c>
    </row>
    <row r="19" spans="1:10" x14ac:dyDescent="0.3">
      <c r="A19" s="31" t="s">
        <v>413</v>
      </c>
      <c r="B19" s="46" t="s">
        <v>414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41">
        <v>0</v>
      </c>
      <c r="I19" s="41">
        <v>0</v>
      </c>
      <c r="J19" s="41">
        <v>0</v>
      </c>
    </row>
    <row r="20" spans="1:10" x14ac:dyDescent="0.3">
      <c r="A20" s="31" t="s">
        <v>415</v>
      </c>
      <c r="B20" s="46" t="s">
        <v>416</v>
      </c>
      <c r="C20" s="140">
        <v>500000</v>
      </c>
      <c r="D20" s="39">
        <v>0</v>
      </c>
      <c r="E20" s="140">
        <v>500000</v>
      </c>
      <c r="F20" s="40">
        <v>0</v>
      </c>
      <c r="G20" s="39">
        <v>0</v>
      </c>
      <c r="H20" s="41">
        <v>0</v>
      </c>
      <c r="I20" s="41">
        <v>0</v>
      </c>
      <c r="J20" s="141">
        <v>500000</v>
      </c>
    </row>
    <row r="21" spans="1:10" ht="39.6" x14ac:dyDescent="0.3">
      <c r="A21" s="31" t="s">
        <v>417</v>
      </c>
      <c r="B21" s="38" t="s">
        <v>418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41">
        <v>0</v>
      </c>
      <c r="I21" s="41">
        <v>0</v>
      </c>
      <c r="J21" s="41">
        <v>0</v>
      </c>
    </row>
    <row r="22" spans="1:10" x14ac:dyDescent="0.3">
      <c r="E22" s="47"/>
    </row>
  </sheetData>
  <mergeCells count="5">
    <mergeCell ref="A9:B9"/>
    <mergeCell ref="A2:J2"/>
    <mergeCell ref="A3:J3"/>
    <mergeCell ref="A4:J4"/>
    <mergeCell ref="A5:J5"/>
  </mergeCells>
  <pageMargins left="0.39370078740157483" right="0.39370078740157483" top="0.74803149606299213" bottom="0.74803149606299213" header="0.31496062992125984" footer="0.31496062992125984"/>
  <pageSetup paperSize="9" scale="65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2022-10-21T03:05:42Z</cp:lastPrinted>
  <dcterms:created xsi:type="dcterms:W3CDTF">2016-04-27T02:46:00Z</dcterms:created>
  <dcterms:modified xsi:type="dcterms:W3CDTF">2022-10-25T03:41:46Z</dcterms:modified>
</cp:coreProperties>
</file>